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s="1"/>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F31" i="108"/>
  <c r="F36" i="108"/>
  <c r="G28"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D5" i="4"/>
  <c r="B3406" i="106" s="1"/>
  <c r="D3406"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D11" i="37"/>
  <c r="D22" i="37"/>
  <c r="H22" i="37"/>
  <c r="J22" i="37"/>
  <c r="L22" i="37"/>
  <c r="D24" i="37"/>
  <c r="B4270" i="106" s="1"/>
  <c r="D4270" i="106" s="1"/>
  <c r="B83" i="36"/>
  <c r="B2597" i="106"/>
  <c r="D2597" i="106" s="1"/>
  <c r="D13" i="7"/>
  <c r="B3726" i="106" s="1"/>
  <c r="D3726" i="106" s="1"/>
  <c r="D9" i="7"/>
  <c r="B1767" i="106" s="1"/>
  <c r="D1767" i="106" s="1"/>
  <c r="D14" i="7"/>
  <c r="B1770" i="106" s="1"/>
  <c r="D1770" i="106" s="1"/>
  <c r="F130" i="34"/>
  <c r="F129" i="34"/>
  <c r="F127" i="34"/>
  <c r="F126" i="34"/>
  <c r="B5847" i="106"/>
  <c r="D5847" i="106" s="1"/>
  <c r="B5752" i="106"/>
  <c r="D5752" i="106" s="1"/>
  <c r="B5599" i="106"/>
  <c r="D5599" i="106" s="1"/>
  <c r="K274" i="5"/>
  <c r="H173" i="5"/>
  <c r="B5906" i="106" s="1"/>
  <c r="D5906" i="106" s="1"/>
  <c r="H109" i="5"/>
  <c r="H4" i="4" s="1"/>
  <c r="B2655" i="106" s="1"/>
  <c r="D2655" i="106" s="1"/>
  <c r="F104"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H29" i="118" l="1"/>
  <c r="D37" i="36"/>
  <c r="B7733" i="106"/>
  <c r="D7733" i="106" s="1"/>
  <c r="K26" i="12"/>
  <c r="B7743" i="106" s="1"/>
  <c r="D7743" i="106" s="1"/>
  <c r="B7719" i="106"/>
  <c r="D7719" i="106" s="1"/>
  <c r="F19" i="7"/>
  <c r="K223" i="29"/>
  <c r="B1474" i="106" s="1"/>
  <c r="D1474" i="106" s="1"/>
  <c r="G12" i="4"/>
  <c r="H129" i="29"/>
  <c r="K84" i="29"/>
  <c r="D37" i="108"/>
  <c r="D40" i="108" s="1"/>
  <c r="E42" i="108" s="1"/>
  <c r="F37" i="108"/>
  <c r="G30" i="108"/>
  <c r="E30" i="108"/>
  <c r="F41" i="34"/>
  <c r="B5246" i="106"/>
  <c r="D5246" i="106" s="1"/>
  <c r="F106" i="34"/>
  <c r="B6025" i="106"/>
  <c r="D6025" i="106" s="1"/>
  <c r="D109" i="5"/>
  <c r="D4" i="4" s="1"/>
  <c r="B2564" i="106" s="1"/>
  <c r="D2564" i="106" s="1"/>
  <c r="D5" i="7"/>
  <c r="B1761" i="106" s="1"/>
  <c r="D1761" i="106" s="1"/>
  <c r="D57" i="36"/>
  <c r="E150" i="29"/>
  <c r="B1242" i="106" s="1"/>
  <c r="D1242" i="106" s="1"/>
  <c r="C109" i="5"/>
  <c r="B5121" i="106" s="1"/>
  <c r="D5121" i="106" s="1"/>
  <c r="H33" i="118"/>
  <c r="F16" i="11"/>
  <c r="L5" i="11"/>
  <c r="B2056" i="106" s="1"/>
  <c r="D2056" i="106" s="1"/>
  <c r="K178" i="29"/>
  <c r="F13" i="4" s="1"/>
  <c r="B2596" i="106" s="1"/>
  <c r="D2596" i="106" s="1"/>
  <c r="E29" i="108"/>
  <c r="C204" i="29"/>
  <c r="B1340" i="106" s="1"/>
  <c r="D1340" i="106" s="1"/>
  <c r="F28" i="108"/>
  <c r="E28" i="108"/>
  <c r="F105" i="34"/>
  <c r="C172" i="5"/>
  <c r="B5214" i="106" s="1"/>
  <c r="D5214" i="106" s="1"/>
  <c r="B4216" i="106"/>
  <c r="D4216" i="106" s="1"/>
  <c r="I6" i="4"/>
  <c r="B5011" i="106" s="1"/>
  <c r="D5011" i="106" s="1"/>
  <c r="K6" i="4"/>
  <c r="B3570" i="106" s="1"/>
  <c r="D3570" i="106" s="1"/>
  <c r="B6014" i="106"/>
  <c r="D6014" i="106" s="1"/>
  <c r="B5356" i="106"/>
  <c r="D5356" i="106" s="1"/>
  <c r="J109" i="5"/>
  <c r="J173" i="5"/>
  <c r="D4" i="7"/>
  <c r="B1760" i="106" s="1"/>
  <c r="D1760" i="106" s="1"/>
  <c r="N23" i="3"/>
  <c r="B284" i="106" s="1"/>
  <c r="D284" i="106" s="1"/>
  <c r="F5" i="4"/>
  <c r="B3408" i="106" s="1"/>
  <c r="D3408" i="106" s="1"/>
  <c r="B6840" i="106"/>
  <c r="D6840" i="106" s="1"/>
  <c r="B6838" i="106"/>
  <c r="D6838" i="106" s="1"/>
  <c r="B5000" i="106"/>
  <c r="D5000" i="106" s="1"/>
  <c r="B4363" i="106"/>
  <c r="D4363" i="106" s="1"/>
  <c r="B5618" i="106"/>
  <c r="D5618" i="106" s="1"/>
  <c r="B5125" i="106"/>
  <c r="D5125" i="106" s="1"/>
  <c r="F93" i="34"/>
  <c r="B3656" i="106"/>
  <c r="D3656" i="106" s="1"/>
  <c r="H354" i="29"/>
  <c r="B3660" i="106" s="1"/>
  <c r="D3660" i="106" s="1"/>
  <c r="B1352" i="106"/>
  <c r="D1352" i="106" s="1"/>
  <c r="E204" i="29"/>
  <c r="B1353" i="106" s="1"/>
  <c r="D1353" i="106" s="1"/>
  <c r="K7" i="4"/>
  <c r="B3718" i="106" s="1"/>
  <c r="D3718" i="106" s="1"/>
  <c r="F109" i="5"/>
  <c r="F94" i="34"/>
  <c r="G173" i="5"/>
  <c r="B5778" i="106" s="1"/>
  <c r="D5778" i="106" s="1"/>
  <c r="B6839" i="106"/>
  <c r="D6839" i="106" s="1"/>
  <c r="D172" i="5"/>
  <c r="K109" i="5"/>
  <c r="B7211" i="106"/>
  <c r="D7211" i="106" s="1"/>
  <c r="K329" i="29"/>
  <c r="B3649" i="106"/>
  <c r="D3649" i="106" s="1"/>
  <c r="G354" i="29"/>
  <c r="B3650" i="106" s="1"/>
  <c r="D3650" i="106" s="1"/>
  <c r="D15" i="7"/>
  <c r="B1772" i="106" s="1"/>
  <c r="D1772" i="106" s="1"/>
  <c r="F110" i="34"/>
  <c r="K28" i="118"/>
  <c r="O27" i="118" s="1"/>
  <c r="O29" i="118" s="1"/>
  <c r="F173" i="5"/>
  <c r="B5653" i="106" s="1"/>
  <c r="D5653" i="106" s="1"/>
  <c r="G109" i="5"/>
  <c r="F39" i="34"/>
  <c r="B7200" i="106"/>
  <c r="D7200" i="106" s="1"/>
  <c r="D331" i="29"/>
  <c r="B7217" i="106" s="1"/>
  <c r="D7217" i="106" s="1"/>
  <c r="K323" i="29"/>
  <c r="L41" i="3"/>
  <c r="I41" i="3"/>
  <c r="B2795" i="106"/>
  <c r="D2795" i="106" s="1"/>
  <c r="H305" i="29"/>
  <c r="B1554" i="106" s="1"/>
  <c r="D1554" i="106" s="1"/>
  <c r="H288" i="29"/>
  <c r="B1454" i="106" s="1"/>
  <c r="D1454" i="106" s="1"/>
  <c r="K162" i="29"/>
  <c r="H166" i="29"/>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D19" i="7"/>
  <c r="B1775" i="106" s="1"/>
  <c r="D1775" i="106" s="1"/>
  <c r="B7270" i="106"/>
  <c r="C34" i="131"/>
  <c r="F40" i="108" l="1"/>
  <c r="G42" i="108" s="1"/>
  <c r="F175" i="34"/>
  <c r="L16" i="11"/>
  <c r="B2061" i="106" s="1"/>
  <c r="D2061" i="106" s="1"/>
  <c r="B2031" i="106"/>
  <c r="D2031" i="106" s="1"/>
  <c r="L114" i="29"/>
  <c r="C173" i="5"/>
  <c r="B5223" i="106" s="1"/>
  <c r="D5223" i="106" s="1"/>
  <c r="C4" i="4"/>
  <c r="B2551" i="106" s="1"/>
  <c r="D2551" i="106" s="1"/>
  <c r="F6" i="4"/>
  <c r="B2593" i="106" s="1"/>
  <c r="D2593" i="106" s="1"/>
  <c r="C114" i="29"/>
  <c r="B757" i="106" s="1"/>
  <c r="D757" i="106" s="1"/>
  <c r="D274" i="5"/>
  <c r="D30" i="36"/>
  <c r="B7760" i="106"/>
  <c r="D7760" i="106" s="1"/>
  <c r="B1225" i="106"/>
  <c r="D1225" i="106" s="1"/>
  <c r="C150" i="29"/>
  <c r="B1226" i="106" s="1"/>
  <c r="D1226" i="106" s="1"/>
  <c r="B7207" i="106"/>
  <c r="D7207" i="106" s="1"/>
  <c r="J13" i="4"/>
  <c r="B7042" i="106" s="1"/>
  <c r="D7042" i="106" s="1"/>
  <c r="B6024" i="106"/>
  <c r="D6024" i="106" s="1"/>
  <c r="G4" i="4"/>
  <c r="B2603" i="106" s="1"/>
  <c r="D2603" i="106" s="1"/>
  <c r="K4" i="4"/>
  <c r="B6028" i="106"/>
  <c r="D6028" i="106" s="1"/>
  <c r="K275" i="5"/>
  <c r="B6023" i="106" s="1"/>
  <c r="D6023" i="106" s="1"/>
  <c r="B6397" i="106"/>
  <c r="D6397" i="106" s="1"/>
  <c r="J6" i="4"/>
  <c r="B6221" i="106" s="1"/>
  <c r="D6221" i="106" s="1"/>
  <c r="B3674" i="106"/>
  <c r="D3674" i="106" s="1"/>
  <c r="K15" i="4"/>
  <c r="B3573" i="106" s="1"/>
  <c r="D3573" i="106" s="1"/>
  <c r="B1365" i="106"/>
  <c r="D1365" i="106" s="1"/>
  <c r="F65" i="34"/>
  <c r="B2913" i="106"/>
  <c r="D2913" i="106" s="1"/>
  <c r="D56" i="36"/>
  <c r="B5412" i="106"/>
  <c r="D5412" i="106" s="1"/>
  <c r="D173" i="5"/>
  <c r="J4" i="4"/>
  <c r="B6220" i="106" s="1"/>
  <c r="D6220" i="106" s="1"/>
  <c r="B6352" i="106"/>
  <c r="D6352" i="106" s="1"/>
  <c r="J275" i="5"/>
  <c r="F274" i="5"/>
  <c r="F275" i="5" s="1"/>
  <c r="B5720" i="106" s="1"/>
  <c r="D5720" i="106" s="1"/>
  <c r="B3724" i="106"/>
  <c r="D3724" i="106" s="1"/>
  <c r="G15" i="4"/>
  <c r="B6032" i="106" s="1"/>
  <c r="D6032" i="106" s="1"/>
  <c r="F73" i="34"/>
  <c r="B1515" i="106"/>
  <c r="D1515" i="106" s="1"/>
  <c r="G16" i="4"/>
  <c r="B2611" i="106" s="1"/>
  <c r="D2611" i="106" s="1"/>
  <c r="I77" i="4"/>
  <c r="B3319" i="106" s="1"/>
  <c r="D3319" i="106" s="1"/>
  <c r="B2917" i="106"/>
  <c r="D2917" i="106" s="1"/>
  <c r="D59"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306" i="29" l="1"/>
  <c r="B1561" i="106" s="1"/>
  <c r="D1561" i="106" s="1"/>
  <c r="C6" i="4"/>
  <c r="B2553" i="106" s="1"/>
  <c r="D2553" i="106" s="1"/>
  <c r="F8" i="4"/>
  <c r="D6" i="146" s="1"/>
  <c r="B7055" i="106"/>
  <c r="D7055" i="106" s="1"/>
  <c r="K332" i="29"/>
  <c r="B7225" i="106" s="1"/>
  <c r="D7225"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<sst xmlns="http://schemas.openxmlformats.org/spreadsheetml/2006/main" count="5109" uniqueCount="2148">
  <si>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</si>
  <si>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</si>
  <si>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</si>
  <si>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</si>
  <si>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</si>
  <si>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</si>
  <si>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</si>
  <si>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</si>
  <si>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</si>
  <si>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</si>
  <si>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</si>
  <si>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</si>
  <si>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</si>
  <si>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</si>
  <si>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</si>
  <si>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</si>
  <si>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</si>
  <si>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</si>
  <si>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</si>
  <si>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</si>
  <si>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</si>
  <si>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</si>
  <si>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</si>
  <si>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</si>
  <si>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</si>
  <si>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</si>
  <si>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</si>
  <si>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</si>
  <si>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</si>
  <si>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</si>
  <si>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</si>
  <si>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</si>
  <si>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</si>
  <si>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</si>
  <si>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</si>
  <si>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</si>
  <si>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</si>
  <si>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</si>
  <si>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</si>
  <si>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</si>
  <si>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</si>
  <si>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</si>
  <si>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</si>
  <si>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</si>
  <si>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</si>
  <si>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</si>
  <si>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</si>
  <si>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</si>
  <si>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</si>
  <si>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</si>
  <si>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</si>
  <si>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</si>
  <si>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</si>
  <si>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</si>
  <si>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</si>
  <si>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</si>
  <si>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</si>
  <si>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</si>
  <si>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</si>
  <si>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</si>
  <si>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</si>
  <si>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</si>
  <si>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</si>
  <si>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</si>
  <si>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</si>
  <si>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</si>
  <si>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</si>
  <si>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</si>
  <si>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</si>
  <si>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</si>
  <si>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</si>
  <si>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</si>
  <si>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</si>
  <si>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</si>
  <si>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</si>
  <si>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</si>
  <si>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</si>
  <si>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</si>
  <si>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</si>
  <si>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</si>
  <si>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</si>
  <si>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</si>
  <si>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</si>
  <si>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</si>
  <si>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</si>
  <si>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</si>
  <si>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</si>
  <si>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</si>
  <si>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</si>
  <si>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</si>
  <si>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</si>
  <si>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</si>
  <si>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</si>
  <si>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</si>
  <si>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</si>
  <si>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</si>
  <si>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</si>
  <si>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</si>
  <si>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</si>
  <si>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</si>
  <si>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</si>
  <si>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</si>
  <si>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</si>
  <si>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</si>
  <si>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</si>
  <si>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</si>
  <si>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</si>
  <si>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</si>
  <si>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</si>
  <si>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</si>
  <si>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</si>
  <si>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</si>
  <si>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</si>
  <si>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</si>
  <si>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</si>
  <si>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</si>
  <si>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</si>
  <si>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</si>
  <si>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</si>
  <si>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</si>
  <si>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</si>
  <si>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</si>
  <si>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</si>
  <si>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</si>
  <si>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</si>
  <si>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</si>
  <si>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</si>
  <si>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</si>
  <si>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</si>
  <si>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</si>
  <si>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</si>
  <si>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</si>
  <si>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</si>
  <si>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</si>
  <si>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</si>
  <si>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</si>
  <si>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</si>
  <si>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</si>
  <si>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</si>
  <si>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</si>
  <si>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</si>
  <si>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</si>
  <si>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</si>
  <si>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</si>
  <si>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</si>
  <si>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</si>
  <si>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</si>
  <si>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</si>
  <si>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</si>
  <si>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</si>
  <si>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</si>
  <si>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</si>
  <si>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</si>
  <si>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</si>
  <si>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</si>
  <si>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</si>
  <si>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</si>
  <si>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</si>
  <si>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</si>
  <si>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</si>
  <si>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</si>
  <si>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</si>
  <si>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</si>
  <si>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</si>
  <si>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</si>
  <si>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</si>
  <si>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</si>
  <si>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</si>
  <si>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</si>
  <si>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</si>
  <si>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</si>
  <si>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</si>
  <si>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</si>
  <si>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</si>
  <si>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</si>
  <si>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</si>
  <si>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</si>
  <si>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</si>
  <si>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</si>
  <si>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</si>
  <si>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</si>
  <si>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</si>
  <si>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</si>
  <si>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</si>
  <si>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</si>
  <si>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</si>
  <si>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</si>
  <si>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</si>
  <si>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</si>
  <si>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</si>
  <si>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</si>
  <si>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</si>
  <si>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</si>
  <si>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</si>
  <si>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</si>
  <si>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</si>
  <si>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</si>
  <si>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</si>
  <si>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</si>
  <si>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</si>
  <si>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</si>
  <si>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</si>
  <si>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</si>
  <si>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</si>
  <si>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</si>
  <si>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</si>
  <si>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</si>
  <si>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</si>
  <si>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</si>
  <si>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</si>
  <si>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</si>
  <si>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</si>
  <si>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</si>
  <si>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</si>
  <si>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</si>
  <si>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</si>
  <si>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</si>
  <si>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</si>
  <si>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</si>
  <si>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</si>
  <si>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</si>
  <si>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</si>
  <si>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</si>
  <si>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</si>
  <si>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</si>
  <si>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</si>
  <si>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</si>
  <si>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</si>
  <si>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</si>
  <si>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</si>
  <si>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</si>
  <si>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</si>
  <si>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</si>
  <si>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</si>
  <si>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</si>
  <si>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</si>
  <si>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</si>
  <si>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</si>
  <si>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</si>
  <si>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</si>
  <si>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</si>
  <si>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</si>
  <si>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</si>
  <si>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</si>
  <si>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</si>
  <si>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</si>
  <si>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</si>
  <si>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</si>
  <si>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</si>
  <si>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</si>
  <si>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</si>
  <si>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</si>
  <si>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</si>
  <si>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</si>
  <si>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</si>
  <si>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</si>
  <si>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</si>
  <si>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</si>
  <si>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</si>
  <si>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</si>
  <si>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</si>
  <si>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</si>
  <si>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</si>
  <si>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</si>
  <si>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</si>
  <si>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</si>
  <si>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</si>
  <si>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</si>
  <si>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</si>
  <si>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</si>
  <si>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</si>
  <si>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</si>
  <si>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</si>
  <si>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</si>
  <si>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</si>
  <si>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</si>
  <si>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</si>
  <si>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</si>
  <si>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</si>
  <si>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</si>
  <si>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</si>
  <si>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</si>
  <si>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</si>
  <si>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</si>
  <si>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</si>
  <si>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</si>
  <si>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</si>
  <si>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</si>
  <si>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</si>
  <si>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</si>
  <si>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</si>
  <si>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</si>
  <si>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</si>
  <si>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</si>
  <si>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</si>
  <si>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</si>
  <si>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</si>
  <si>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</si>
  <si>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</si>
  <si>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</si>
  <si>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</si>
  <si>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</si>
  <si>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</si>
  <si>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</si>
  <si>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</si>
  <si>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</si>
  <si>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</si>
  <si>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</si>
  <si>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</si>
  <si>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</si>
  <si>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</si>
  <si>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</si>
  <si>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</si>
  <si>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</si>
  <si>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</si>
  <si>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</si>
  <si>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</si>
  <si>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</si>
  <si>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</si>
  <si>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</si>
  <si>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</si>
  <si>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</si>
  <si>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</si>
  <si>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</si>
  <si>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</si>
  <si>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</si>
  <si>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</si>
  <si>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</si>
  <si>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</si>
  <si>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</si>
  <si>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</si>
  <si>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</si>
  <si>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</si>
  <si>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</si>
  <si>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</si>
  <si>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</si>
  <si>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</si>
  <si>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</si>
  <si>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</si>
  <si>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</si>
  <si>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</si>
  <si>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</si>
  <si>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</si>
  <si>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</si>
  <si>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</si>
  <si>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</si>
  <si>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</si>
  <si>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</si>
  <si>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</si>
  <si>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</si>
  <si>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</si>
  <si>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</si>
  <si>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</si>
  <si>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</si>
  <si>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</si>
  <si>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</si>
  <si>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</si>
  <si>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</si>
  <si>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</si>
  <si>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</si>
  <si>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</si>
  <si>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</si>
  <si>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</si>
  <si>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</si>
  <si>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</si>
  <si>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</si>
  <si>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</si>
  <si>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</si>
  <si>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</si>
  <si>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</si>
  <si>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</si>
  <si>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</si>
  <si>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</si>
  <si>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</si>
  <si>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</si>
  <si>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</si>
  <si>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</si>
  <si>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</si>
  <si>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</si>
  <si>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</si>
  <si>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</si>
  <si>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</si>
  <si>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</si>
  <si>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</si>
  <si>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</si>
  <si>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</si>
  <si>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</si>
  <si>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</si>
  <si>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</si>
  <si>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</si>
  <si>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</si>
  <si>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</si>
  <si>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</si>
  <si>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</si>
  <si>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</si>
  <si>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</si>
  <si>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</si>
  <si>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</si>
  <si>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</si>
  <si>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</si>
  <si>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</si>
  <si>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</si>
  <si>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</si>
  <si>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</si>
  <si>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</si>
  <si>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</si>
  <si>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</si>
  <si>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</si>
  <si>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</si>
  <si>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</si>
  <si>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</si>
  <si>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</si>
  <si>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</si>
  <si>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</si>
  <si>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</si>
  <si>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</si>
  <si>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</si>
  <si>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</si>
  <si>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</si>
  <si>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</si>
  <si>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</si>
  <si>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</si>
  <si>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</si>
  <si>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</si>
  <si>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</si>
  <si>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</si>
  <si>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</si>
  <si>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</si>
  <si>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</si>
  <si>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</si>
  <si>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</si>
  <si>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</si>
  <si>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</si>
  <si>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</si>
  <si>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</si>
  <si>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</si>
  <si>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</si>
  <si>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</si>
  <si>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</si>
  <si>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</si>
  <si>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</si>
  <si>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</si>
  <si>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</si>
  <si>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</si>
  <si>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</si>
  <si>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</si>
  <si>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</si>
  <si>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</si>
  <si>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</si>
  <si>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</si>
  <si>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</si>
  <si>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</si>
  <si>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</si>
  <si>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</si>
  <si>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</si>
  <si>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</si>
  <si>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</si>
  <si>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</si>
  <si>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</si>
  <si>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</si>
  <si>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</si>
  <si>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</si>
  <si>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</si>
  <si>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</si>
  <si>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</si>
  <si>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</si>
  <si>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</si>
  <si>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</si>
  <si>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</si>
  <si>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</si>
  <si>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</si>
  <si>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</si>
  <si>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</si>
  <si>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</si>
  <si>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</si>
  <si>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</si>
  <si>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</si>
  <si>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</si>
  <si>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</si>
  <si>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</si>
  <si>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</si>
  <si>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</si>
  <si>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</si>
  <si>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</si>
  <si>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</si>
  <si>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</si>
  <si>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</si>
  <si>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</si>
  <si>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</si>
  <si>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</si>
  <si>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</si>
  <si>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</si>
  <si>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</si>
  <si>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</si>
  <si>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</si>
  <si>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</si>
  <si>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</si>
  <si>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</si>
  <si>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</si>
  <si>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</si>
  <si>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</si>
  <si>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</si>
  <si>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</si>
  <si>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</si>
  <si>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</si>
  <si>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</si>
  <si>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</si>
  <si>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</si>
  <si>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</si>
  <si>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</si>
  <si>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</si>
  <si>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</si>
  <si>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</si>
  <si>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</si>
  <si>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</si>
  <si>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</si>
  <si>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</si>
  <si>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</si>
  <si>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</si>
  <si>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</si>
  <si>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</si>
  <si>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</si>
  <si>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</si>
  <si>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</si>
  <si>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</si>
  <si>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</si>
  <si>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</si>
  <si>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</si>
  <si>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</si>
  <si>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</si>
  <si>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</si>
  <si>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</si>
  <si>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</si>
  <si>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</si>
  <si>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</si>
  <si>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</si>
  <si>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</si>
  <si>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</si>
  <si>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</si>
  <si>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</si>
  <si>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</si>
  <si>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</si>
  <si>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</si>
  <si>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</si>
  <si>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</si>
  <si>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</si>
  <si>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</si>
  <si>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</si>
  <si>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</si>
  <si>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</si>
  <si>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</si>
  <si>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</si>
  <si>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</si>
  <si>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</si>
  <si>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</si>
  <si>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</si>
  <si>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</si>
  <si>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</si>
  <si>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</si>
  <si>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</si>
  <si>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</si>
  <si>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</si>
  <si>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</si>
  <si>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</si>
  <si>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</si>
  <si>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</si>
  <si>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</si>
  <si>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</si>
  <si>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</si>
  <si>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</si>
  <si>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</si>
  <si>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</si>
  <si>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</si>
  <si>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</si>
  <si>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</si>
  <si>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</si>
  <si>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</si>
  <si>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</si>
  <si>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</si>
  <si>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</si>
  <si>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</si>
  <si>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</si>
  <si>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</si>
  <si>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</si>
  <si>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</si>
  <si>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</si>
  <si>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</si>
  <si>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</si>
  <si>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</si>
  <si>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</si>
  <si>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</si>
  <si>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</si>
  <si>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</si>
  <si>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</si>
  <si>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</si>
  <si>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</si>
  <si>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</si>
  <si>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</si>
  <si>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</si>
  <si>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</si>
  <si>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</si>
  <si>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</si>
  <si>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</si>
  <si>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</si>
  <si>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</si>
  <si>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</si>
  <si>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</si>
  <si>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</si>
  <si>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</si>
  <si>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</si>
  <si>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</si>
  <si>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</si>
  <si>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</si>
  <si>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</si>
  <si>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</si>
  <si>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</si>
  <si>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</si>
  <si>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</si>
  <si>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</si>
  <si>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</si>
  <si>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</si>
  <si>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</si>
  <si>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</si>
  <si>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</si>
  <si>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</si>
  <si>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</si>
  <si>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</si>
  <si>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</si>
  <si>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</si>
  <si>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</si>
  <si>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</si>
  <si>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</si>
  <si>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</si>
  <si>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</si>
  <si>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</si>
  <si>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</si>
  <si>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</si>
  <si>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</si>
  <si>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</si>
  <si>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</si>
  <si>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</si>
  <si>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</si>
  <si>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</si>
  <si>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</si>
  <si>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</si>
  <si>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</si>
  <si>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</si>
  <si>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</si>
  <si>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</si>
  <si>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</si>
  <si>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</si>
  <si>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</si>
  <si>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</si>
  <si>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</si>
  <si>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</si>
  <si>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</si>
  <si>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</si>
  <si>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</si>
  <si>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</si>
  <si>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</si>
  <si>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</si>
  <si>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</si>
  <si>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</si>
  <si>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</si>
  <si>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</si>
  <si>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</si>
  <si>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</si>
  <si>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</si>
  <si>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</si>
  <si>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</si>
  <si>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</si>
  <si>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</si>
  <si>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</si>
  <si>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</si>
  <si>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</si>
  <si>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</si>
  <si>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</si>
  <si>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</si>
  <si>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</si>
  <si>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</si>
  <si>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</si>
  <si>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</si>
  <si>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</si>
  <si>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</si>
  <si>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</si>
  <si>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</si>
  <si>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</si>
  <si>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</si>
  <si>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</si>
  <si>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</si>
  <si>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</si>
  <si>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</si>
  <si>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</si>
  <si>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</si>
  <si>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</si>
  <si>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</si>
  <si>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</si>
  <si>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</si>
  <si>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</si>
  <si>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</si>
  <si>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</si>
  <si>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</si>
  <si>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</si>
  <si>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</si>
  <si>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</si>
  <si>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</si>
  <si>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</si>
  <si>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</si>
  <si>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</si>
  <si>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</si>
  <si>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</si>
  <si>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</si>
  <si>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</si>
  <si>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</si>
  <si>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</si>
  <si>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</si>
  <si>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</si>
  <si>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</si>
  <si>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</si>
  <si>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</si>
  <si>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</si>
  <si>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</si>
  <si>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</si>
  <si>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</si>
  <si>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</si>
  <si>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</si>
  <si>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</si>
  <si>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</si>
  <si>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</si>
  <si>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</si>
  <si>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</si>
  <si>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</si>
  <si>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</si>
  <si>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</si>
  <si>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</si>
  <si>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</si>
  <si>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</si>
  <si>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</si>
  <si>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</si>
  <si>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</si>
  <si>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</si>
  <si>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</si>
  <si>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</si>
  <si>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</si>
  <si>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</si>
  <si>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</si>
  <si>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</si>
  <si>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</si>
  <si>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</si>
  <si>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</si>
  <si>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</si>
  <si>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</si>
  <si>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</si>
  <si>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</si>
  <si>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</si>
  <si>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</si>
  <si>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</si>
  <si>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</si>
  <si>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</si>
  <si>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</si>
  <si>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</si>
  <si>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</si>
  <si>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</si>
  <si>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</si>
  <si>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</si>
  <si>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</si>
  <si>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</si>
  <si>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</si>
  <si>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</si>
  <si>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</si>
  <si>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</si>
  <si>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</si>
  <si>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</si>
  <si>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</si>
  <si>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</si>
  <si>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</si>
  <si>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</si>
  <si>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</si>
  <si>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</si>
  <si>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</si>
  <si>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</si>
  <si>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</si>
  <si>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</si>
  <si>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</si>
  <si>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</si>
  <si>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</si>
  <si>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</si>
  <si>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</si>
  <si>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</si>
  <si>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</si>
  <si>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</si>
  <si>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</si>
  <si>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</si>
  <si>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</si>
  <si>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</si>
  <si>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</si>
  <si>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</si>
  <si>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</si>
  <si>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</si>
  <si>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</si>
  <si>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</si>
  <si>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</si>
  <si>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</si>
  <si>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</si>
  <si>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</si>
  <si>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</si>
  <si>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</si>
  <si>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</si>
  <si>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</si>
  <si>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</si>
  <si>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</si>
  <si>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</si>
  <si>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</si>
  <si>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</si>
  <si>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</si>
  <si>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</si>
  <si>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</si>
  <si>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</si>
  <si>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</si>
  <si>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</si>
  <si>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</si>
  <si>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</si>
  <si>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</si>
  <si>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</si>
  <si>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</si>
  <si>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</si>
  <si>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</si>
  <si>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</si>
  <si>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</si>
  <si>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</si>
  <si>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</si>
  <si>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</si>
  <si>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</si>
  <si>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</si>
  <si>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</si>
  <si>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</si>
  <si>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</si>
  <si>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</si>
  <si>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</si>
  <si>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</si>
  <si>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</si>
  <si>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</si>
  <si>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</si>
  <si>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</si>
  <si>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</si>
  <si>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</si>
  <si>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</si>
  <si>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</si>
  <si>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</si>
  <si>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</si>
  <si>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</si>
  <si>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</si>
  <si>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</si>
  <si>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</si>
  <si>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</si>
  <si>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</si>
  <si>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</si>
  <si>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</si>
  <si>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</si>
  <si>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</si>
  <si>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</si>
  <si>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</si>
  <si>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</si>
  <si>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</si>
  <si>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</si>
  <si>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</si>
  <si>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</si>
  <si>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</si>
  <si>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</si>
  <si>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</si>
  <si>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</si>
  <si>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</si>
  <si>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</si>
  <si>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</si>
  <si>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</si>
  <si>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</si>
  <si>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</si>
  <si>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</si>
  <si>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</si>
  <si>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</si>
  <si>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</si>
  <si>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</si>
  <si>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</si>
  <si>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</si>
  <si>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</si>
  <si>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</si>
  <si>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</si>
  <si>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</si>
  <si>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</si>
  <si>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</si>
  <si>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</si>
  <si>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</si>
  <si>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</si>
  <si>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</si>
  <si>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</si>
  <si>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</si>
  <si>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</si>
  <si>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</si>
  <si>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</si>
  <si>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</si>
  <si>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</si>
  <si>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</si>
  <si>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</si>
  <si>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</si>
  <si>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</si>
  <si>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</si>
  <si>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</si>
  <si>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</si>
  <si>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</si>
  <si>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</si>
  <si>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</si>
  <si>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</si>
  <si>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</si>
  <si>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</si>
  <si>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</si>
  <si>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</si>
  <si>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</si>
  <si>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</si>
  <si>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</si>
  <si>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</si>
  <si>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</si>
  <si>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</si>
  <si>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</si>
  <si>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</si>
  <si>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</si>
  <si>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</si>
  <si>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</si>
  <si>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</si>
  <si>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</si>
  <si>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</si>
  <si>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</si>
  <si>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</si>
  <si>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</si>
  <si>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</si>
  <si>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</si>
  <si>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</si>
  <si>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</si>
  <si>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</si>
  <si>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</si>
  <si>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</si>
  <si>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</si>
  <si>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</si>
  <si>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</si>
  <si>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</si>
  <si>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</si>
  <si>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</si>
  <si>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</si>
  <si>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</si>
  <si>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</si>
  <si>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</si>
  <si>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</si>
  <si>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</si>
  <si>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</si>
  <si>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</si>
  <si>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</si>
  <si>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</si>
  <si>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</si>
  <si>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</si>
  <si>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</si>
  <si>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</si>
  <si>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</si>
  <si>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</si>
  <si>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</si>
  <si>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</si>
  <si>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</si>
  <si>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</si>
  <si>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</si>
  <si>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</si>
  <si>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</si>
  <si>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</si>
  <si>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</si>
  <si>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</si>
  <si>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</si>
  <si>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</si>
  <si>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</si>
  <si>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</si>
  <si>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</si>
  <si>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</si>
  <si>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</si>
  <si>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</si>
  <si>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</si>
  <si>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</si>
  <si>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</si>
  <si>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</si>
  <si>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</si>
  <si>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</si>
  <si>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</si>
  <si>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</si>
  <si>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</si>
  <si>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</si>
  <si>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</si>
  <si>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</si>
  <si>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</si>
  <si>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</si>
  <si>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</si>
  <si>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</si>
  <si>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</si>
  <si>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</si>
  <si>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</si>
  <si>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</si>
  <si>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</si>
  <si>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</si>
  <si>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</si>
  <si>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</si>
  <si>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</si>
  <si>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</si>
  <si>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</si>
  <si>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</si>
  <si>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</si>
  <si>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</si>
  <si>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</si>
  <si>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</si>
  <si>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</si>
  <si>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</si>
  <si>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</si>
  <si>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</si>
  <si>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</si>
  <si>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</si>
  <si>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</si>
  <si>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</si>
  <si>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</si>
  <si>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</si>
  <si>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</si>
  <si>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</si>
  <si>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</si>
  <si>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</si>
  <si>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</si>
  <si>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</si>
  <si>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</si>
  <si>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</si>
  <si>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</si>
  <si>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</si>
  <si>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</si>
  <si>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</si>
  <si>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</si>
  <si>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</si>
  <si>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</si>
  <si>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</si>
  <si>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</si>
  <si>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</si>
  <si>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</si>
  <si>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</si>
  <si>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</si>
  <si>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</si>
  <si>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</si>
  <si>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</si>
  <si>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</si>
  <si>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</si>
  <si>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</si>
  <si>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</si>
  <si>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</si>
  <si>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</si>
  <si>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</si>
  <si>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</si>
  <si>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</si>
  <si>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</si>
  <si>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</si>
  <si>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</si>
  <si>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</si>
  <si>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</si>
  <si>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</si>
  <si>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</si>
  <si>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</si>
  <si>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</si>
  <si>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</si>
  <si>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</si>
  <si>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</si>
  <si>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</si>
  <si>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</si>
  <si>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</si>
  <si>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</si>
  <si>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</si>
  <si>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</si>
  <si>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</si>
  <si>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</si>
  <si>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</si>
  <si>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</si>
  <si>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</si>
  <si>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</si>
  <si>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</si>
  <si>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</si>
  <si>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</si>
  <si>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</si>
  <si>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</si>
  <si>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</si>
  <si>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</si>
  <si>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</si>
  <si>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</si>
  <si>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</si>
  <si>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</si>
  <si>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</si>
  <si>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</si>
  <si>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</si>
  <si>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</si>
  <si>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</si>
  <si>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</si>
  <si>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</si>
  <si>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</si>
  <si>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</si>
  <si>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</si>
  <si>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</si>
  <si>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</si>
  <si>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</si>
  <si>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</si>
  <si>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</si>
  <si>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</si>
  <si>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</si>
  <si>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</si>
  <si>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</si>
  <si>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</si>
  <si>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</si>
  <si>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</si>
  <si>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</si>
  <si>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</si>
  <si>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</si>
  <si>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</si>
  <si>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</si>
  <si>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</si>
  <si>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</si>
  <si>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</si>
  <si>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</si>
  <si>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</si>
  <si>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</si>
  <si>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</si>
  <si>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</si>
  <si>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</si>
  <si>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</si>
  <si>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</si>
  <si>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</si>
  <si>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</si>
  <si>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</si>
  <si>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</si>
  <si>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</si>
  <si>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</si>
  <si>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</si>
  <si>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</si>
  <si>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</si>
  <si>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</si>
  <si>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</si>
  <si>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</si>
  <si>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</si>
  <si>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</si>
  <si>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</si>
  <si>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</si>
  <si>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</si>
  <si>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</si>
  <si>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</si>
  <si>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</si>
  <si>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</si>
  <si>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</si>
  <si>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</si>
  <si>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</si>
  <si>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</si>
  <si>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</si>
  <si>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</si>
  <si>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</si>
  <si>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</si>
  <si>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</si>
  <si>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</si>
  <si>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</si>
  <si>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</si>
  <si>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</si>
  <si>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</si>
  <si>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</si>
  <si>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</si>
  <si>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</si>
  <si>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</si>
  <si>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</si>
  <si>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</si>
  <si>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</si>
  <si>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</si>
  <si>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</si>
  <si>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</si>
  <si>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</si>
  <si>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</si>
  <si>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</si>
  <si>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</si>
  <si>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</si>
  <si>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</si>
  <si>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</si>
  <si>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</si>
  <si>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</si>
  <si>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</si>
  <si>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</si>
  <si>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</si>
  <si>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</si>
  <si>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</si>
  <si>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</si>
  <si>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</si>
  <si>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</si>
  <si>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</si>
  <si>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</si>
  <si>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</si>
  <si>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</si>
  <si>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</si>
  <si>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</si>
  <si>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</si>
  <si>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</si>
  <si>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</si>
  <si>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</si>
  <si>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</si>
  <si>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</si>
  <si>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</si>
  <si>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</si>
  <si>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</si>
  <si>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</si>
  <si>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</si>
  <si>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</si>
  <si>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</si>
  <si>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</si>
  <si>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</si>
  <si>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</si>
  <si>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</si>
  <si>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</si>
  <si>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</si>
  <si>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</si>
  <si>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</si>
  <si>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</si>
  <si>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</si>
  <si>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</si>
  <si>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</si>
  <si>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</si>
  <si>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</si>
  <si>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</si>
  <si>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</si>
  <si>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</si>
  <si>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</si>
  <si>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</si>
  <si>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</si>
  <si>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</si>
  <si>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</si>
  <si>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</si>
  <si>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</si>
  <si>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</si>
  <si>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</si>
  <si>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</si>
  <si>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</si>
  <si>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</si>
  <si>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</si>
  <si>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</si>
  <si>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</si>
  <si>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</si>
  <si>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</si>
  <si>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</si>
  <si>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</si>
  <si>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</si>
  <si>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</si>
  <si>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</si>
  <si>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</si>
  <si>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</si>
  <si>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</si>
  <si>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</si>
  <si>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</si>
  <si>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</si>
  <si>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</si>
  <si>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</si>
  <si>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</si>
  <si>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</si>
  <si>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</si>
  <si>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</si>
  <si>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</si>
  <si>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</si>
  <si>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</si>
  <si>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</si>
  <si>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</si>
  <si>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</si>
  <si>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</si>
  <si>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</si>
  <si>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</si>
  <si>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</si>
  <si>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</si>
  <si>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</si>
  <si>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</si>
  <si>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</si>
  <si>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</si>
  <si>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</si>
  <si>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</si>
  <si>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</si>
  <si>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</si>
  <si>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</si>
  <si>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</si>
  <si>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</si>
  <si>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</si>
  <si>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</si>
  <si>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</si>
  <si>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</si>
  <si>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</si>
  <si>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</si>
  <si>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</si>
  <si>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</si>
  <si>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</si>
  <si>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</si>
  <si>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</si>
  <si>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</si>
  <si>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</si>
  <si>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</si>
  <si>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</si>
  <si>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</si>
  <si>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</si>
  <si>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</si>
  <si>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</si>
  <si>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</si>
  <si>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</si>
  <si>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</si>
  <si>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</si>
  <si>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</si>
  <si>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</si>
  <si>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</si>
  <si>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</si>
  <si>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</si>
  <si>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</si>
  <si>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</si>
  <si>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</si>
  <si>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</si>
  <si>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</si>
  <si>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</si>
  <si>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</si>
  <si>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</si>
  <si>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</si>
  <si>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</si>
  <si>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</si>
  <si>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</si>
  <si>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</si>
  <si>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</si>
  <si>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</si>
  <si>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</si>
  <si>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</si>
  <si>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</si>
  <si>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</si>
  <si>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</si>
  <si>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</si>
  <si>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</si>
  <si>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</si>
  <si>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</si>
  <si>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</si>
  <si>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</si>
  <si>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</si>
  <si>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</si>
  <si>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</si>
  <si>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</si>
  <si>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</si>
  <si>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</si>
  <si>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</si>
  <si>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</si>
  <si>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</si>
  <si>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</si>
  <si>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</si>
  <si>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</si>
  <si>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</si>
  <si>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</si>
  <si>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</si>
  <si>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</si>
  <si>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</si>
  <si>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</si>
  <si>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</si>
  <si>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</si>
  <si>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</si>
  <si>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</si>
  <si>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</si>
  <si>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</si>
  <si>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</si>
  <si>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</si>
  <si>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</si>
  <si>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</si>
  <si>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</si>
  <si>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</si>
  <si>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</si>
  <si>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</si>
  <si>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</si>
  <si>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</si>
  <si>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</si>
  <si>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</si>
  <si>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</si>
  <si>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</si>
  <si>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</si>
  <si>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</si>
  <si>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</si>
  <si>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</si>
  <si>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</si>
  <si>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</si>
  <si>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</si>
  <si>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</si>
  <si>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</si>
  <si>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</si>
  <si>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</si>
  <si>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</si>
  <si>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</si>
  <si>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</si>
  <si>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</si>
  <si>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</si>
  <si>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</si>
  <si>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</si>
  <si>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</si>
  <si>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</si>
  <si>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</si>
  <si>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</si>
  <si>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</si>
  <si>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</si>
  <si>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</si>
  <si>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</si>
  <si>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</si>
  <si>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</si>
  <si>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</si>
  <si>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</si>
  <si>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</si>
  <si>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</si>
  <si>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</si>
  <si>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</si>
  <si>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</si>
  <si>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</si>
  <si>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</si>
  <si>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</si>
  <si>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</si>
  <si>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</si>
  <si>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</si>
  <si>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</si>
  <si>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</si>
  <si>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</si>
  <si>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</si>
  <si>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</si>
  <si>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</si>
  <si>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</si>
  <si>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</si>
  <si>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</si>
  <si>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</si>
  <si>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</si>
  <si>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</si>
  <si>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</si>
  <si>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</si>
  <si>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</si>
  <si>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</si>
  <si>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</si>
  <si>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</si>
  <si>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</si>
  <si>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</si>
  <si>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</si>
  <si>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</si>
  <si>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</si>
  <si>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</si>
  <si>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</si>
  <si>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</si>
  <si>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</si>
  <si>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</si>
  <si>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</si>
  <si>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</si>
  <si>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</si>
  <si>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</si>
  <si>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</si>
  <si>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</si>
  <si>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</si>
  <si>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</si>
  <si>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</si>
  <si>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</si>
  <si>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</si>
  <si>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</si>
  <si>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</si>
  <si>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</si>
  <si>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</si>
  <si>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</si>
  <si>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</si>
  <si>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</si>
  <si>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</si>
  <si>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</si>
  <si>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</si>
  <si>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</si>
  <si>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</si>
  <si>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</si>
  <si>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</si>
  <si>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</si>
  <si>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</si>
  <si>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</si>
  <si>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</si>
  <si>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</si>
  <si>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</si>
  <si>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</si>
  <si>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</si>
  <si>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</si>
  <si>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</si>
  <si>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</si>
  <si>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</si>
  <si>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</si>
  <si>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</si>
  <si>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</si>
  <si>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</si>
  <si>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</si>
  <si>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</si>
  <si>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</si>
  <si>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</si>
  <si>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</si>
  <si>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</si>
  <si>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</si>
  <si>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</si>
  <si>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</si>
  <si>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</si>
  <si>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</si>
  <si>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</si>
  <si>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</si>
  <si>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</si>
  <si>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</si>
  <si>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</si>
  <si>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</si>
  <si>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</si>
  <si>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</si>
  <si>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</si>
  <si>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</si>
  <si>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</si>
  <si>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</si>
  <si>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</si>
  <si>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</si>
  <si>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</si>
  <si>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</si>
  <si>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</si>
  <si>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</si>
  <si>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</si>
  <si>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</si>
  <si>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</si>
  <si>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</si>
  <si>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</si>
  <si>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</si>
  <si>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</si>
  <si>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</si>
  <si>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</si>
  <si>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</si>
  <si>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</si>
  <si>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</si>
  <si>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</si>
  <si>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</si>
  <si>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</si>
  <si>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</si>
  <si>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</si>
  <si>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</si>
  <si>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</si>
  <si>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</si>
  <si>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</si>
  <si>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</si>
  <si>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</si>
  <si>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</si>
  <si>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</si>
  <si>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</si>
  <si>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</si>
  <si>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</si>
  <si>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</si>
  <si>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</si>
  <si>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</si>
  <si>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</si>
  <si>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</si>
  <si>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</si>
  <si>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</si>
  <si>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</si>
  <si>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</si>
  <si>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</si>
  <si>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</si>
  <si>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</si>
  <si>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</si>
  <si>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</si>
  <si>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</si>
  <si>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</si>
  <si>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</si>
  <si>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</si>
  <si>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</si>
  <si>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</si>
  <si>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</si>
  <si>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</si>
  <si>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</si>
  <si>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</si>
  <si>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</si>
  <si>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</si>
  <si>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</si>
  <si>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</si>
  <si>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</si>
  <si>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</si>
  <si>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</si>
  <si>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</si>
  <si>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</si>
  <si>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</si>
  <si>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</si>
  <si>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</si>
  <si>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</si>
  <si>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</si>
  <si>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</si>
  <si>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</si>
  <si>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</si>
  <si>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</si>
  <si>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</si>
  <si>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</si>
  <si>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</si>
  <si>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</si>
  <si>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</si>
  <si>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</si>
  <si>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</si>
  <si>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</si>
  <si>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</si>
  <si>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</si>
  <si>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</si>
  <si>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</si>
  <si>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</si>
  <si>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</si>
  <si>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</si>
  <si>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</si>
  <si>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</si>
  <si>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</si>
  <si>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</si>
  <si>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</si>
  <si>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</si>
  <si>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</si>
  <si>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</si>
  <si>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</si>
  <si>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</si>
  <si>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</si>
  <si>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</si>
  <si>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</si>
  <si>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</si>
  <si>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</si>
  <si>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</si>
  <si>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</si>
  <si>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</si>
  <si>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</si>
  <si>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</si>
  <si>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</si>
  <si>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</si>
  <si>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</si>
  <si>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</si>
  <si>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</si>
  <si>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</si>
  <si>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</si>
  <si>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</si>
  <si>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</si>
  <si>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</si>
  <si>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</si>
  <si>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</si>
  <si>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</si>
  <si>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</si>
  <si>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</si>
  <si>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</si>
  <si>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</si>
  <si>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</si>
  <si>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</si>
  <si>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</si>
  <si>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</si>
  <si>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</si>
  <si>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</si>
  <si>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</si>
  <si>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</si>
  <si>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</si>
  <si>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</si>
  <si>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</si>
  <si>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</si>
  <si>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</si>
  <si>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</si>
  <si>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</si>
  <si>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</si>
  <si>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</si>
  <si>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</si>
  <si>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</si>
  <si>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</si>
  <si>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</si>
  <si>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</si>
  <si>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</si>
  <si>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</si>
  <si>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</si>
  <si>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</si>
  <si>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</si>
  <si>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</si>
  <si>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</si>
  <si>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</si>
  <si>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</si>
  <si>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</si>
  <si>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</si>
  <si>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</si>
  <si>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</si>
  <si>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</si>
  <si>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</si>
  <si>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</si>
  <si>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</si>
  <si>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</si>
  <si>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</si>
  <si>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</si>
  <si>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</si>
  <si>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</si>
  <si>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</si>
  <si>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</si>
  <si>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</si>
  <si>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</si>
  <si>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</si>
  <si>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</si>
  <si>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</si>
  <si>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</si>
  <si>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</si>
  <si>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</si>
  <si>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</si>
  <si>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</si>
  <si>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</si>
  <si>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</si>
  <si>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</si>
  <si>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</si>
  <si>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</si>
  <si>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</si>
  <si>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</si>
  <si>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</si>
  <si>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</si>
  <si>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</si>
  <si>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</si>
  <si>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</si>
  <si>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</si>
  <si>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</si>
  <si>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</si>
  <si>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</si>
  <si>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</si>
  <si>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</si>
  <si>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</si>
  <si>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</si>
  <si>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</si>
  <si>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</si>
  <si>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</si>
  <si>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</si>
  <si>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</si>
  <si>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</si>
  <si>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</si>
  <si>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</si>
  <si>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</si>
  <si>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</si>
  <si>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</si>
  <si>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</si>
  <si>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</si>
  <si>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</si>
  <si>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</si>
  <si>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</si>
  <si>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</si>
  <si>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</si>
  <si>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</si>
  <si>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</si>
  <si>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</si>
  <si>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</si>
  <si>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</si>
  <si>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</si>
  <si>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</si>
  <si>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</si>
  <si>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</si>
  <si>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</si>
  <si>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</si>
  <si>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</si>
  <si>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</si>
  <si>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</si>
  <si>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</si>
  <si>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</si>
  <si>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</si>
  <si>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</si>
  <si>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</si>
  <si>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</si>
  <si>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</si>
  <si>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</si>
  <si>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</si>
  <si>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</si>
  <si>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</si>
  <si>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</si>
  <si>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</si>
  <si>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</si>
  <si>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</si>
  <si>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</si>
  <si>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</si>
  <si>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</si>
  <si>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</si>
  <si>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</si>
  <si>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</si>
  <si>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</si>
  <si>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</si>
  <si>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</si>
  <si>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</si>
  <si>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</si>
  <si>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</si>
  <si>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</si>
  <si>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</si>
  <si>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</si>
  <si>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</si>
  <si>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</si>
  <si>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</si>
  <si>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</si>
  <si>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</si>
  <si>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</si>
  <si>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</si>
  <si>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</si>
  <si>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</si>
  <si>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</si>
  <si>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</si>
  <si>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</si>
  <si>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</si>
  <si>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</si>
  <si>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</si>
  <si>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</si>
  <si>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</si>
  <si>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</si>
  <si>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</si>
  <si>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</si>
  <si>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</si>
  <si>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</si>
  <si>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</si>
  <si>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</si>
  <si>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</si>
  <si>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</si>
  <si>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</si>
  <si>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</si>
  <si>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</si>
  <si>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</si>
  <si>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</si>
  <si>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</si>
  <si>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</si>
  <si>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</si>
  <si>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</si>
  <si>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</si>
  <si>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</si>
  <si>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</si>
  <si>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</si>
  <si>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</si>
  <si>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</si>
  <si>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</si>
  <si>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</si>
  <si>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</si>
  <si>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</si>
  <si>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</si>
  <si>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</si>
  <si>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</si>
  <si>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</si>
  <si>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</si>
  <si>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</si>
  <si>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</si>
  <si>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</si>
  <si>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</si>
  <si>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</si>
  <si>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</si>
  <si>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</si>
  <si>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</si>
  <si>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</si>
  <si>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</si>
  <si>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</si>
  <si>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</si>
  <si>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</si>
  <si>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</si>
  <si>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</si>
  <si>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</si>
  <si>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</si>
  <si>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</si>
  <si>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</si>
  <si>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</si>
  <si>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</si>
  <si>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</si>
  <si>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</si>
  <si>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</si>
  <si>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</si>
  <si>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</si>
  <si>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</si>
  <si>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</si>
  <si>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</si>
  <si>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</si>
  <si>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</si>
  <si>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</si>
  <si>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</si>
  <si>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</si>
  <si>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</si>
  <si>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</si>
  <si>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</si>
  <si>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</si>
  <si>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</si>
  <si>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</si>
  <si>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</si>
  <si>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</si>
  <si>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</si>
  <si>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</si>
  <si>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</si>
  <si>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</si>
  <si>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</si>
  <si>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</si>
  <si>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</si>
  <si>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</si>
  <si>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</si>
  <si>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</si>
  <si>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</si>
  <si>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</si>
  <si>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</si>
  <si>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</si>
  <si>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</si>
  <si>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</si>
  <si>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</si>
  <si>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</si>
  <si>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</si>
  <si>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</si>
  <si>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</si>
  <si>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</si>
  <si>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</si>
  <si>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</si>
  <si>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</si>
  <si>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</si>
  <si>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</si>
  <si>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</si>
  <si>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</si>
  <si>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</si>
  <si>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</si>
  <si>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</si>
  <si>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</si>
  <si>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</si>
  <si>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</si>
  <si>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</si>
  <si>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</si>
  <si>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</si>
  <si>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</si>
  <si>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</si>
  <si>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</si>
  <si>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</si>
  <si>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</si>
  <si>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</si>
  <si>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</si>
  <si>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</si>
  <si>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</si>
  <si>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</si>
  <si>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</si>
  <si>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</si>
  <si>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</si>
  <si>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</si>
  <si>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</si>
  <si>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</si>
  <si>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</si>
  <si>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</si>
  <si>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</si>
  <si>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</si>
  <si>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</si>
  <si>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</si>
  <si>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</si>
  <si>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</si>
  <si>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</si>
  <si>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</si>
  <si>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</si>
  <si>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</si>
  <si>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</si>
  <si>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</si>
  <si>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</si>
  <si>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</si>
  <si>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</si>
  <si>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</si>
  <si>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</si>
  <si>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</si>
  <si>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</si>
  <si>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</si>
  <si>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</si>
  <si>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</si>
  <si>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</si>
  <si>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</si>
  <si>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</si>
  <si>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</si>
  <si>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</si>
  <si>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</si>
  <si>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</si>
  <si>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</si>
  <si>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</si>
  <si>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</si>
  <si>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</si>
  <si>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</si>
  <si>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</si>
  <si>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</si>
  <si>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</si>
  <si>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</si>
  <si>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</si>
  <si>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</si>
  <si>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</si>
  <si>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</si>
  <si>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</si>
  <si>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</si>
  <si>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</si>
  <si>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</si>
  <si>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</si>
  <si>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</si>
  <si>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</si>
  <si>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</si>
  <si>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</si>
  <si>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</si>
  <si>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</si>
  <si>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</si>
  <si>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</si>
  <si>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</si>
  <si>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</si>
  <si>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</si>
  <si>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</si>
  <si>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</si>
  <si>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</si>
  <si>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</si>
  <si>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</si>
  <si>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</si>
  <si>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</si>
  <si>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</si>
  <si>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</si>
  <si>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</si>
  <si>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</si>
  <si>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</si>
  <si>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</si>
  <si>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</si>
  <si>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</si>
  <si>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</si>
  <si>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</si>
  <si>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</si>
  <si>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</si>
  <si>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</si>
  <si>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</si>
  <si>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</si>
  <si>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</si>
  <si>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</si>
  <si>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</si>
  <si>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</si>
  <si>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</si>
  <si>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</si>
  <si>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</si>
  <si>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</si>
  <si>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</si>
  <si>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</si>
  <si>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</si>
  <si>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</si>
  <si>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</si>
  <si>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</si>
  <si>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</si>
  <si>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</si>
  <si>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</si>
  <si>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</si>
  <si>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</si>
  <si>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</si>
  <si>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</si>
  <si>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</si>
  <si>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</si>
  <si>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</si>
  <si>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</si>
  <si>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</si>
  <si>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</si>
  <si>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</si>
  <si>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</si>
  <si>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</si>
  <si>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</si>
  <si>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</si>
  <si>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</si>
  <si>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</si>
  <si>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</si>
  <si>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</si>
  <si>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</si>
  <si>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</si>
  <si>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</si>
  <si>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</si>
  <si>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</si>
  <si>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</si>
  <si>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</si>
  <si>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</si>
  <si>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</si>
  <si>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</si>
  <si>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</si>
  <si>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</si>
  <si>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</si>
  <si>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</si>
  <si>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</si>
  <si>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</si>
  <si>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</si>
  <si>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</si>
  <si>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</si>
  <si>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</si>
  <si>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</si>
  <si>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</si>
  <si>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</si>
  <si>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</si>
  <si>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</si>
  <si>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</si>
  <si>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</si>
  <si>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</si>
  <si>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</si>
  <si>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</si>
  <si>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</si>
  <si>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</si>
  <si>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</si>
  <si>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</si>
  <si>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</si>
  <si>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</si>
  <si>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</si>
  <si>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</si>
  <si>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</si>
  <si>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</si>
  <si>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</si>
  <si>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</si>
  <si>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</si>
  <si>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</si>
  <si>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</si>
  <si>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Kankakee</t>
  </si>
  <si>
    <t>x</t>
  </si>
  <si>
    <t>Russell Leigh &amp; Associates</t>
  </si>
  <si>
    <t>228 East Main</t>
  </si>
  <si>
    <t>Hoopeston</t>
  </si>
  <si>
    <t>217-283-9339</t>
  </si>
  <si>
    <t>217-283-9736</t>
  </si>
  <si>
    <t>065-018319</t>
  </si>
  <si>
    <t>rssleigh@yahoo.com</t>
  </si>
  <si>
    <t>700 North Street</t>
  </si>
  <si>
    <t xml:space="preserve">Bradley               </t>
  </si>
  <si>
    <t>Dr Scott Wakely</t>
  </si>
  <si>
    <t>815-937-3707</t>
  </si>
  <si>
    <t>815-937-0156</t>
  </si>
  <si>
    <t>Russell Leigh</t>
  </si>
  <si>
    <t>Alternative Revenue Bonds</t>
  </si>
  <si>
    <t>Working Cash Bonds</t>
  </si>
  <si>
    <t>Refunding Bonds</t>
  </si>
  <si>
    <t>Regional Office of Education</t>
  </si>
  <si>
    <t>Kankakee Area Career Center</t>
  </si>
  <si>
    <t>NONE</t>
  </si>
  <si>
    <t>Unmodified</t>
  </si>
  <si>
    <t>The accompanying Schedule of Expenditures of Federal Awards includes the federal grant activity of Bradley Bourbonnais Community High School District #307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</si>
  <si>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Adverse-GAAP/Unqualified-Regulatory</t>
  </si>
  <si>
    <t>Title 1-Low Income</t>
  </si>
  <si>
    <t>84.010a</t>
  </si>
  <si>
    <t>84.027a</t>
  </si>
  <si>
    <t>Special Education F/T</t>
  </si>
  <si>
    <t>NIONE</t>
  </si>
  <si>
    <t>US Department of Agriculture</t>
  </si>
  <si>
    <t xml:space="preserve">  Passed Through Illinois State Board of Education</t>
  </si>
  <si>
    <t xml:space="preserve">    School Lunch - 15</t>
  </si>
  <si>
    <t xml:space="preserve">    School Lunch - 16</t>
  </si>
  <si>
    <t xml:space="preserve">    School Breakfast - 15</t>
  </si>
  <si>
    <t xml:space="preserve">    School Breakfast - 16   </t>
  </si>
  <si>
    <t xml:space="preserve">    School Lunch - Commodities</t>
  </si>
  <si>
    <t xml:space="preserve">    Fresh Fruits/Vegetables</t>
  </si>
  <si>
    <t xml:space="preserve">  Total US Department of Agriculture</t>
  </si>
  <si>
    <t>US Department of Education</t>
  </si>
  <si>
    <t xml:space="preserve">    Title II - Teacher Quality - 15</t>
  </si>
  <si>
    <t>84.367a</t>
  </si>
  <si>
    <t>US Department of Education - Continued</t>
  </si>
  <si>
    <t xml:space="preserve">    Title II - Teacher Quality - 16</t>
  </si>
  <si>
    <t xml:space="preserve">  Total US Department of Education</t>
  </si>
  <si>
    <t xml:space="preserve">    Rehab Services - Step 15</t>
  </si>
  <si>
    <t xml:space="preserve">    Rehab Services - Step 16</t>
  </si>
  <si>
    <t>US Department of Health &amp; Human Services</t>
  </si>
  <si>
    <t xml:space="preserve">    Total Federal Financial Assistance</t>
  </si>
  <si>
    <t>46CSD000</t>
  </si>
  <si>
    <t>46CTD000</t>
  </si>
  <si>
    <t xml:space="preserve"> x</t>
  </si>
  <si>
    <t>Note 4:  Non-Cash Assistance</t>
  </si>
  <si>
    <t>Note 5:  Other Information</t>
  </si>
  <si>
    <r>
      <rPr>
        <b/>
        <sz val="9"/>
        <rFont val="Arial"/>
        <family val="2"/>
      </rPr>
      <t xml:space="preserve">Note 3: Subrecipients                                                                                                                                                                 </t>
    </r>
    <r>
      <rPr>
        <sz val="9"/>
        <rFont val="Arial"/>
        <family val="2"/>
      </rPr>
      <t>Of the federal expenditures presented in the schedule, Bradley Bourbonnais Community High School District #307 provided federal awards to subrecipients as follows:</t>
    </r>
  </si>
  <si>
    <r>
      <rPr>
        <b/>
        <sz val="9"/>
        <rFont val="Arial"/>
        <family val="2"/>
      </rPr>
      <t xml:space="preserve">Note 2: Indirect Facilities &amp; Administration costs                                                                                                                                                              </t>
    </r>
    <r>
      <rPr>
        <sz val="9"/>
        <rFont val="Arial"/>
        <family val="2"/>
      </rPr>
      <t>Auditee elected to use 10% de minimus cost rate?:                                 __________YES        ______X______NO</t>
    </r>
  </si>
  <si>
    <t xml:space="preserve">7  The Uniform Guidance requires the Schedule of Expenditures of Federal Awards to note whether or not the auditee elected to use the 10% </t>
  </si>
  <si>
    <t xml:space="preserve">   de minimus cost rate as covered in 200.414 Indirect (F&amp;A) costs.  200.510 (b) (6)</t>
  </si>
  <si>
    <t>US Dept of Health &amp; Human Serv. Passed Through IL Dept of Human Serv.</t>
  </si>
  <si>
    <t xml:space="preserve">  Total Rehab Services</t>
  </si>
  <si>
    <t xml:space="preserve">    Medicaid - Administrative Outreach</t>
  </si>
  <si>
    <t xml:space="preserve">  Total US Dept of Health &amp; Human Services</t>
  </si>
  <si>
    <t xml:space="preserve">    (M)Title I - Low Income - 15</t>
  </si>
  <si>
    <t xml:space="preserve">    (M)Title I - Low Income - 16</t>
  </si>
  <si>
    <t xml:space="preserve">    (M)Special Education - Flow Thru - 15</t>
  </si>
  <si>
    <t xml:space="preserve">    (M)Special Education - Flow Thru - 16</t>
  </si>
  <si>
    <t>Bradley Bourbonnais CHSD 307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</si>
</sst>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 fontId="3" fillId="0" borderId="22" xfId="3" quotePrefix="1"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0" xfId="3"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086" t="s">
        <v>474</v>
      </c>
      <c r="J1" s="2087"/>
      <c r="K1" s="2087"/>
      <c r="L1" s="2087"/>
      <c r="M1" s="2087"/>
      <c r="N1" s="2087"/>
      <c r="O1" s="2087"/>
      <c r="P1" s="2087"/>
      <c r="Q1" s="2087"/>
      <c r="R1" s="2087"/>
      <c r="S1" s="2087"/>
    </row>
    <row r="2" spans="1:28" ht="12" customHeight="1" x14ac:dyDescent="0.2">
      <c r="A2" s="202" t="s">
        <v>1969</v>
      </c>
      <c r="D2" s="203"/>
      <c r="I2" s="2088" t="s">
        <v>1155</v>
      </c>
      <c r="J2" s="2087"/>
      <c r="K2" s="2087"/>
      <c r="L2" s="2087"/>
      <c r="M2" s="2087"/>
      <c r="N2" s="2087"/>
      <c r="O2" s="2087"/>
      <c r="P2" s="2087"/>
      <c r="Q2" s="2087"/>
      <c r="R2" s="2087"/>
      <c r="S2" s="2087"/>
    </row>
    <row r="3" spans="1:28" ht="12" customHeight="1" x14ac:dyDescent="0.2">
      <c r="A3" s="1879" t="s">
        <v>1957</v>
      </c>
      <c r="B3" s="1880"/>
      <c r="C3" s="1880"/>
      <c r="D3" s="1881"/>
      <c r="I3" s="2088" t="s">
        <v>55</v>
      </c>
      <c r="J3" s="2087"/>
      <c r="K3" s="2087"/>
      <c r="L3" s="2087"/>
      <c r="M3" s="2087"/>
      <c r="N3" s="2087"/>
      <c r="O3" s="2087"/>
      <c r="P3" s="2087"/>
      <c r="Q3" s="2087"/>
      <c r="R3" s="2087"/>
      <c r="S3" s="2087"/>
    </row>
    <row r="4" spans="1:28" ht="12" customHeight="1" x14ac:dyDescent="0.2">
      <c r="A4" s="192"/>
      <c r="I4" s="2088" t="s">
        <v>617</v>
      </c>
      <c r="J4" s="2087"/>
      <c r="K4" s="2087"/>
      <c r="L4" s="2087"/>
      <c r="M4" s="2087"/>
      <c r="N4" s="2087"/>
      <c r="O4" s="2087"/>
      <c r="P4" s="2087"/>
      <c r="Q4" s="2087"/>
      <c r="R4" s="2087"/>
      <c r="S4" s="2087"/>
    </row>
    <row r="5" spans="1:28" ht="14.1" customHeight="1" x14ac:dyDescent="0.2">
      <c r="B5" s="445" t="s">
        <v>2083</v>
      </c>
      <c r="C5" s="179" t="s">
        <v>1083</v>
      </c>
      <c r="D5" s="364"/>
      <c r="E5" s="364"/>
      <c r="H5" s="193"/>
      <c r="I5" s="2096" t="s">
        <v>788</v>
      </c>
      <c r="J5" s="2095"/>
      <c r="K5" s="2095"/>
      <c r="L5" s="2095"/>
      <c r="M5" s="2095"/>
      <c r="N5" s="2095"/>
      <c r="O5" s="2095"/>
      <c r="P5" s="2095"/>
      <c r="Q5" s="2095"/>
      <c r="R5" s="2095"/>
      <c r="S5" s="2095"/>
    </row>
    <row r="6" spans="1:28" ht="14.1" customHeight="1" x14ac:dyDescent="0.2">
      <c r="B6" s="445" t="s">
        <v>1390</v>
      </c>
      <c r="C6" s="179" t="s">
        <v>1084</v>
      </c>
      <c r="D6" s="364"/>
      <c r="E6" s="364"/>
      <c r="I6" s="2094" t="s">
        <v>1051</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782</v>
      </c>
      <c r="J9" s="2092"/>
      <c r="K9" s="2092"/>
      <c r="L9" s="2092"/>
      <c r="M9" s="2092"/>
      <c r="N9" s="2092"/>
      <c r="O9" s="2092"/>
      <c r="P9" s="2092"/>
      <c r="Q9" s="2092"/>
      <c r="R9" s="2092"/>
      <c r="S9" s="2093"/>
      <c r="T9" s="2107" t="s">
        <v>630</v>
      </c>
      <c r="U9" s="2108"/>
      <c r="V9" s="2108"/>
      <c r="W9" s="2108"/>
      <c r="X9" s="2108"/>
      <c r="Y9" s="2108"/>
      <c r="Z9" s="2108"/>
      <c r="AA9" s="2109"/>
    </row>
    <row r="10" spans="1:28" ht="13.5" customHeight="1" x14ac:dyDescent="0.2">
      <c r="A10" s="2114" t="s">
        <v>783</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1131</v>
      </c>
      <c r="B11" s="2118"/>
      <c r="C11" s="2118"/>
      <c r="D11" s="2118"/>
      <c r="E11" s="2118"/>
      <c r="F11" s="2118"/>
      <c r="G11" s="2118"/>
      <c r="H11" s="2119"/>
      <c r="I11" s="181"/>
      <c r="J11" s="345"/>
      <c r="K11" s="181"/>
      <c r="O11" s="1764" t="s">
        <v>2083</v>
      </c>
      <c r="P11" s="380" t="s">
        <v>225</v>
      </c>
      <c r="Q11" s="184"/>
      <c r="R11" s="182"/>
      <c r="S11" s="181"/>
      <c r="T11" s="2111"/>
      <c r="U11" s="2112"/>
      <c r="V11" s="2112"/>
      <c r="W11" s="2112"/>
      <c r="X11" s="2112"/>
      <c r="Y11" s="2112"/>
      <c r="Z11" s="2112"/>
      <c r="AA11" s="2113"/>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0">
        <v>32046307016</v>
      </c>
      <c r="B13" s="2121"/>
      <c r="C13" s="2121"/>
      <c r="D13" s="2121"/>
      <c r="E13" s="2121"/>
      <c r="F13" s="2121"/>
      <c r="G13" s="2121"/>
      <c r="H13" s="2122"/>
      <c r="I13" s="185"/>
      <c r="J13" s="184"/>
      <c r="K13" s="182"/>
      <c r="L13" s="184"/>
      <c r="M13" s="184"/>
      <c r="N13" s="184"/>
      <c r="O13" s="184"/>
      <c r="P13" s="184"/>
      <c r="Q13" s="184"/>
      <c r="R13" s="184"/>
      <c r="S13" s="184"/>
      <c r="T13" s="2125" t="s">
        <v>2084</v>
      </c>
      <c r="U13" s="2126"/>
      <c r="V13" s="2126"/>
      <c r="W13" s="2126"/>
      <c r="X13" s="2126"/>
      <c r="Y13" s="2127"/>
      <c r="Z13" s="2127"/>
      <c r="AA13" s="2128"/>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4" t="s">
        <v>2082</v>
      </c>
      <c r="B15" s="2123"/>
      <c r="C15" s="2123"/>
      <c r="D15" s="2123"/>
      <c r="E15" s="2123"/>
      <c r="F15" s="2123"/>
      <c r="G15" s="2123"/>
      <c r="H15" s="2124"/>
      <c r="T15" s="2055" t="s">
        <v>2096</v>
      </c>
      <c r="U15" s="2076"/>
      <c r="V15" s="2076"/>
      <c r="W15" s="2076"/>
      <c r="X15" s="2076"/>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0" t="s">
        <v>2147</v>
      </c>
      <c r="B17" s="2081"/>
      <c r="C17" s="2081"/>
      <c r="D17" s="2081"/>
      <c r="E17" s="2081"/>
      <c r="F17" s="2081"/>
      <c r="G17" s="2081"/>
      <c r="H17" s="2106"/>
      <c r="T17" s="2134" t="s">
        <v>2085</v>
      </c>
      <c r="U17" s="2135"/>
      <c r="V17" s="2135"/>
      <c r="W17" s="2135"/>
      <c r="X17" s="2135"/>
      <c r="Y17" s="2135"/>
      <c r="Z17" s="2135"/>
      <c r="AA17" s="2136"/>
    </row>
    <row r="18" spans="1:27" ht="13.5" customHeight="1" x14ac:dyDescent="0.2">
      <c r="A18" s="365" t="s">
        <v>627</v>
      </c>
      <c r="B18" s="347"/>
      <c r="C18" s="343"/>
      <c r="D18" s="347"/>
      <c r="E18" s="347"/>
      <c r="F18" s="347"/>
      <c r="G18" s="347"/>
      <c r="H18" s="277"/>
      <c r="I18" s="2105" t="s">
        <v>784</v>
      </c>
      <c r="J18" s="2064"/>
      <c r="K18" s="2064"/>
      <c r="L18" s="2064"/>
      <c r="M18" s="2064"/>
      <c r="N18" s="2064"/>
      <c r="O18" s="2064"/>
      <c r="P18" s="2064"/>
      <c r="Q18" s="2064"/>
      <c r="R18" s="2064"/>
      <c r="S18" s="2065"/>
      <c r="T18" s="365" t="s">
        <v>827</v>
      </c>
      <c r="U18" s="272"/>
      <c r="V18" s="343"/>
      <c r="W18" s="271"/>
      <c r="X18" s="365" t="s">
        <v>306</v>
      </c>
      <c r="Y18" s="352"/>
      <c r="Z18" s="1977" t="s">
        <v>785</v>
      </c>
      <c r="AA18" s="201"/>
    </row>
    <row r="19" spans="1:27" ht="13.5" customHeight="1" x14ac:dyDescent="0.2">
      <c r="A19" s="2074" t="s">
        <v>2091</v>
      </c>
      <c r="B19" s="2072"/>
      <c r="C19" s="2072"/>
      <c r="D19" s="2072"/>
      <c r="E19" s="2072"/>
      <c r="F19" s="2072"/>
      <c r="G19" s="2072"/>
      <c r="H19" s="2054"/>
      <c r="I19" s="184"/>
      <c r="J19" s="379"/>
      <c r="K19" s="195"/>
      <c r="L19" s="193"/>
      <c r="M19" s="659" t="s">
        <v>360</v>
      </c>
      <c r="P19" s="181"/>
      <c r="Q19" s="181"/>
      <c r="R19" s="181"/>
      <c r="S19" s="185"/>
      <c r="T19" s="2074" t="s">
        <v>2086</v>
      </c>
      <c r="U19" s="2053"/>
      <c r="V19" s="2053"/>
      <c r="W19" s="2054"/>
      <c r="X19" s="2071" t="s">
        <v>2041</v>
      </c>
      <c r="Y19" s="2133"/>
      <c r="Z19" s="2131">
        <v>60942</v>
      </c>
      <c r="AA19" s="213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2" t="s">
        <v>2092</v>
      </c>
      <c r="B21" s="2053"/>
      <c r="C21" s="2053"/>
      <c r="D21" s="2053"/>
      <c r="E21" s="2053"/>
      <c r="F21" s="2053"/>
      <c r="G21" s="2053"/>
      <c r="H21" s="2054"/>
      <c r="I21" s="2100" t="s">
        <v>786</v>
      </c>
      <c r="J21" s="2095"/>
      <c r="K21" s="2095"/>
      <c r="L21" s="2095"/>
      <c r="M21" s="2095"/>
      <c r="N21" s="2095"/>
      <c r="O21" s="2095"/>
      <c r="P21" s="2095"/>
      <c r="Q21" s="2095"/>
      <c r="R21" s="2095"/>
      <c r="S21" s="2101"/>
      <c r="T21" s="2080" t="s">
        <v>2087</v>
      </c>
      <c r="U21" s="2140"/>
      <c r="V21" s="2140"/>
      <c r="W21" s="2140"/>
      <c r="X21" s="2145" t="s">
        <v>2088</v>
      </c>
      <c r="Y21" s="2143"/>
      <c r="Z21" s="2143"/>
      <c r="AA21" s="2144"/>
    </row>
    <row r="22" spans="1:27" ht="13.5" customHeight="1" x14ac:dyDescent="0.2">
      <c r="A22" s="367" t="s">
        <v>628</v>
      </c>
      <c r="B22" s="280"/>
      <c r="C22" s="280"/>
      <c r="D22" s="280"/>
      <c r="E22" s="280"/>
      <c r="F22" s="280"/>
      <c r="G22" s="280"/>
      <c r="H22" s="281"/>
      <c r="I22" s="2102" t="s">
        <v>1806</v>
      </c>
      <c r="J22" s="2103"/>
      <c r="K22" s="2103"/>
      <c r="L22" s="2103"/>
      <c r="M22" s="2103"/>
      <c r="N22" s="2103"/>
      <c r="O22" s="2103"/>
      <c r="P22" s="2103"/>
      <c r="Q22" s="2103"/>
      <c r="R22" s="2103"/>
      <c r="S22" s="2104"/>
      <c r="T22" s="365" t="s">
        <v>2037</v>
      </c>
      <c r="U22" s="272"/>
      <c r="V22" s="343"/>
      <c r="W22" s="272"/>
      <c r="X22" s="1978" t="s">
        <v>1633</v>
      </c>
      <c r="Z22" s="200"/>
      <c r="AA22" s="201"/>
    </row>
    <row r="23" spans="1:27" ht="13.5" customHeight="1" x14ac:dyDescent="0.2">
      <c r="A23" s="2097"/>
      <c r="B23" s="2098"/>
      <c r="C23" s="2098"/>
      <c r="D23" s="2098"/>
      <c r="E23" s="2098"/>
      <c r="F23" s="2098"/>
      <c r="G23" s="2098"/>
      <c r="H23" s="2099"/>
      <c r="T23" s="2080" t="s">
        <v>2089</v>
      </c>
      <c r="U23" s="2140"/>
      <c r="V23" s="2140"/>
      <c r="W23" s="2140"/>
      <c r="X23" s="2142">
        <v>43434</v>
      </c>
      <c r="Y23" s="2143"/>
      <c r="Z23" s="2143"/>
      <c r="AA23" s="2144"/>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2">
        <v>60915</v>
      </c>
      <c r="B25" s="2053"/>
      <c r="C25" s="2053"/>
      <c r="D25" s="2053"/>
      <c r="E25" s="2053"/>
      <c r="F25" s="2053"/>
      <c r="G25" s="2053"/>
      <c r="H25" s="2054"/>
      <c r="I25" s="660"/>
      <c r="J25" s="204"/>
      <c r="K25" s="204"/>
      <c r="L25" s="204"/>
      <c r="M25" s="204"/>
      <c r="N25" s="204"/>
      <c r="O25" s="204"/>
      <c r="P25" s="204"/>
      <c r="Q25" s="204"/>
      <c r="R25" s="204"/>
      <c r="S25" s="205"/>
      <c r="T25" s="2137" t="s">
        <v>2090</v>
      </c>
      <c r="U25" s="2138"/>
      <c r="V25" s="2138"/>
      <c r="W25" s="2138"/>
      <c r="X25" s="2138"/>
      <c r="Y25" s="2138"/>
      <c r="Z25" s="2138"/>
      <c r="AA25" s="213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3" t="s">
        <v>2008</v>
      </c>
      <c r="J27" s="2064"/>
      <c r="K27" s="2064"/>
      <c r="L27" s="2064"/>
      <c r="M27" s="2064"/>
      <c r="N27" s="2064"/>
      <c r="O27" s="2064"/>
      <c r="P27" s="2064"/>
      <c r="Q27" s="2064"/>
      <c r="R27" s="2064"/>
      <c r="S27" s="206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1764" t="s">
        <v>2083</v>
      </c>
      <c r="K29" s="182" t="s">
        <v>675</v>
      </c>
      <c r="L29" s="1764" t="s">
        <v>1390</v>
      </c>
      <c r="M29" s="195" t="s">
        <v>106</v>
      </c>
      <c r="N29" s="186" t="s">
        <v>2047</v>
      </c>
      <c r="O29" s="186"/>
      <c r="P29" s="186"/>
      <c r="Q29" s="186"/>
      <c r="R29" s="186"/>
      <c r="S29" s="672"/>
      <c r="T29" s="56"/>
      <c r="U29" s="56"/>
      <c r="V29" s="56"/>
      <c r="W29" s="56"/>
      <c r="X29" s="56"/>
      <c r="Y29" s="56"/>
      <c r="Z29" s="56"/>
      <c r="AA29" s="1088"/>
    </row>
    <row r="30" spans="1:27" ht="13.5" customHeight="1" x14ac:dyDescent="0.2">
      <c r="A30" s="1805"/>
      <c r="B30" s="1092" t="s">
        <v>2083</v>
      </c>
      <c r="C30" s="673" t="s">
        <v>1385</v>
      </c>
      <c r="D30" s="182"/>
      <c r="E30" s="182"/>
      <c r="F30" s="1280"/>
      <c r="G30" s="661"/>
      <c r="H30" s="661"/>
      <c r="I30" s="275"/>
      <c r="J30" s="1764" t="s">
        <v>2083</v>
      </c>
      <c r="K30" s="182" t="s">
        <v>675</v>
      </c>
      <c r="L30" s="1764" t="s">
        <v>1390</v>
      </c>
      <c r="M30" s="195" t="s">
        <v>106</v>
      </c>
      <c r="N30" s="186" t="s">
        <v>2009</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2083</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2"/>
      <c r="Q35" s="2053"/>
      <c r="R35" s="205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0" t="s">
        <v>2093</v>
      </c>
      <c r="B38" s="2081"/>
      <c r="C38" s="2081"/>
      <c r="D38" s="2081"/>
      <c r="E38" s="2081"/>
      <c r="F38" s="2053"/>
      <c r="G38" s="2053"/>
      <c r="H38" s="2054"/>
      <c r="I38" s="2075"/>
      <c r="J38" s="2076"/>
      <c r="K38" s="2076"/>
      <c r="L38" s="2076"/>
      <c r="M38" s="2076"/>
      <c r="N38" s="2076"/>
      <c r="O38" s="2076"/>
      <c r="P38" s="2056"/>
      <c r="Q38" s="2056"/>
      <c r="R38" s="2056"/>
      <c r="S38" s="2057"/>
      <c r="T38" s="2055"/>
      <c r="U38" s="2076"/>
      <c r="V38" s="2076"/>
      <c r="W38" s="2076"/>
      <c r="X38" s="2056"/>
      <c r="Y38" s="2056"/>
      <c r="Z38" s="2056"/>
      <c r="AA38" s="2057"/>
    </row>
    <row r="39" spans="1:27" ht="12" customHeight="1" x14ac:dyDescent="0.2">
      <c r="A39" s="2058" t="s">
        <v>628</v>
      </c>
      <c r="B39" s="2059"/>
      <c r="C39" s="343"/>
      <c r="D39" s="340"/>
      <c r="E39" s="340"/>
      <c r="F39" s="350"/>
      <c r="G39" s="340"/>
      <c r="H39" s="277"/>
      <c r="I39" s="2058" t="s">
        <v>628</v>
      </c>
      <c r="J39" s="2059"/>
      <c r="K39" s="2059"/>
      <c r="L39" s="2059"/>
      <c r="M39" s="2059"/>
      <c r="N39" s="337"/>
      <c r="O39" s="343"/>
      <c r="P39" s="343"/>
      <c r="Q39" s="349"/>
      <c r="R39" s="343"/>
      <c r="S39" s="277"/>
      <c r="T39" s="343" t="s">
        <v>628</v>
      </c>
      <c r="U39" s="272"/>
      <c r="V39" s="343"/>
      <c r="W39" s="271"/>
      <c r="X39" s="349"/>
      <c r="Y39" s="200"/>
      <c r="Z39" s="200"/>
      <c r="AA39" s="201"/>
    </row>
    <row r="40" spans="1:27" ht="13.5" customHeight="1" x14ac:dyDescent="0.2">
      <c r="A40" s="2066"/>
      <c r="B40" s="2067"/>
      <c r="C40" s="2068"/>
      <c r="D40" s="2068"/>
      <c r="E40" s="2068"/>
      <c r="F40" s="2069"/>
      <c r="G40" s="2069"/>
      <c r="H40" s="2070"/>
      <c r="I40" s="2083"/>
      <c r="J40" s="2084"/>
      <c r="K40" s="2084"/>
      <c r="L40" s="2084"/>
      <c r="M40" s="2084"/>
      <c r="N40" s="2084"/>
      <c r="O40" s="2084"/>
      <c r="P40" s="2084"/>
      <c r="Q40" s="2084"/>
      <c r="R40" s="2084"/>
      <c r="S40" s="2085"/>
      <c r="T40" s="2083"/>
      <c r="U40" s="2141"/>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4" t="s">
        <v>2094</v>
      </c>
      <c r="B42" s="2053"/>
      <c r="C42" s="2054"/>
      <c r="D42" s="2071" t="s">
        <v>2095</v>
      </c>
      <c r="E42" s="2053"/>
      <c r="F42" s="2053"/>
      <c r="G42" s="2053"/>
      <c r="H42" s="2054"/>
      <c r="I42" s="2055"/>
      <c r="J42" s="2056"/>
      <c r="K42" s="2056"/>
      <c r="L42" s="2056"/>
      <c r="M42" s="2056"/>
      <c r="N42" s="2056"/>
      <c r="O42" s="2057"/>
      <c r="P42" s="2082"/>
      <c r="Q42" s="2056"/>
      <c r="R42" s="2056"/>
      <c r="S42" s="2057"/>
      <c r="T42" s="2055"/>
      <c r="U42" s="2056"/>
      <c r="V42" s="2056"/>
      <c r="W42" s="2057"/>
      <c r="X42" s="2082"/>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2044</v>
      </c>
      <c r="C31" s="216" t="s">
        <v>1390</v>
      </c>
      <c r="D31" s="604"/>
      <c r="E31" s="606"/>
    </row>
    <row r="32" spans="1:5" x14ac:dyDescent="0.2">
      <c r="B32" s="604" t="s">
        <v>1296</v>
      </c>
      <c r="C32" s="216" t="s">
        <v>1390</v>
      </c>
      <c r="D32" s="605" t="s">
        <v>2045</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2046</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3" colorId="8" zoomScale="110" zoomScaleNormal="110" workbookViewId="0">
      <selection activeCell="H51" sqref="H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1"/>
      <c r="D3" s="717"/>
      <c r="E3" s="404"/>
    </row>
    <row r="4" spans="1:9" x14ac:dyDescent="0.2">
      <c r="A4" s="7"/>
      <c r="B4" s="399"/>
      <c r="C4" s="2163" t="s">
        <v>497</v>
      </c>
      <c r="D4" s="2164"/>
      <c r="E4" s="2164"/>
      <c r="F4" s="2164"/>
      <c r="G4" s="2164"/>
      <c r="H4" s="216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1858</v>
      </c>
    </row>
    <row r="17" spans="1:4" s="33" customFormat="1" ht="6" customHeight="1" x14ac:dyDescent="0.2">
      <c r="A17" s="30"/>
      <c r="B17" s="36"/>
      <c r="C17" s="620"/>
      <c r="D17" s="1011"/>
    </row>
    <row r="18" spans="1:4" s="33" customFormat="1" x14ac:dyDescent="0.2">
      <c r="A18" s="30"/>
      <c r="B18" s="678"/>
      <c r="C18" s="620">
        <v>7</v>
      </c>
      <c r="D18" s="291" t="s">
        <v>1857</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2006</v>
      </c>
    </row>
    <row r="30" spans="1:4" s="33" customFormat="1" x14ac:dyDescent="0.2">
      <c r="A30" s="30"/>
      <c r="B30" s="1759"/>
      <c r="C30" s="620"/>
      <c r="D30" s="1628" t="s">
        <v>2007</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58" t="s">
        <v>2048</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0" t="s">
        <v>2132</v>
      </c>
      <c r="C51" s="627">
        <v>22</v>
      </c>
      <c r="D51" s="390" t="s">
        <v>1866</v>
      </c>
      <c r="E51" s="27"/>
      <c r="F51" s="1612"/>
      <c r="G51" s="1787" t="s">
        <v>1865</v>
      </c>
      <c r="H51" s="2036">
        <v>38718</v>
      </c>
      <c r="I51" s="9" t="s">
        <v>1915</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5"/>
      <c r="C55" s="2166"/>
      <c r="D55" s="2166"/>
      <c r="E55" s="2166"/>
      <c r="F55" s="2166"/>
      <c r="G55" s="2166"/>
      <c r="H55" s="2167"/>
      <c r="I55" s="3"/>
    </row>
    <row r="56" spans="1:9" s="33" customFormat="1" x14ac:dyDescent="0.2">
      <c r="A56" s="1796"/>
      <c r="B56" s="2168"/>
      <c r="C56" s="2169"/>
      <c r="D56" s="2169"/>
      <c r="E56" s="2169"/>
      <c r="F56" s="2169"/>
      <c r="G56" s="2169"/>
      <c r="H56" s="2170"/>
      <c r="I56" s="3"/>
    </row>
    <row r="57" spans="1:9" s="33" customFormat="1" x14ac:dyDescent="0.2">
      <c r="A57" s="1796"/>
      <c r="B57" s="2168"/>
      <c r="C57" s="2169"/>
      <c r="D57" s="2169"/>
      <c r="E57" s="2169"/>
      <c r="F57" s="2169"/>
      <c r="G57" s="2169"/>
      <c r="H57" s="2170"/>
      <c r="I57" s="3"/>
    </row>
    <row r="58" spans="1:9" s="33" customFormat="1" x14ac:dyDescent="0.2">
      <c r="A58" s="1796"/>
      <c r="B58" s="2168"/>
      <c r="C58" s="2169"/>
      <c r="D58" s="2169"/>
      <c r="E58" s="2169"/>
      <c r="F58" s="2169"/>
      <c r="G58" s="2169"/>
      <c r="H58" s="2170"/>
      <c r="I58" s="3"/>
    </row>
    <row r="59" spans="1:9" s="33" customFormat="1" x14ac:dyDescent="0.2">
      <c r="A59" s="1796"/>
      <c r="B59" s="2168"/>
      <c r="C59" s="2169"/>
      <c r="D59" s="2169"/>
      <c r="E59" s="2169"/>
      <c r="F59" s="2169"/>
      <c r="G59" s="2169"/>
      <c r="H59" s="2170"/>
      <c r="I59" s="3"/>
    </row>
    <row r="60" spans="1:9" s="33" customFormat="1" x14ac:dyDescent="0.2">
      <c r="A60" s="1796"/>
      <c r="B60" s="2168"/>
      <c r="C60" s="2169"/>
      <c r="D60" s="2169"/>
      <c r="E60" s="2169"/>
      <c r="F60" s="2169"/>
      <c r="G60" s="2169"/>
      <c r="H60" s="2170"/>
      <c r="I60" s="3"/>
    </row>
    <row r="61" spans="1:9" s="33" customFormat="1" x14ac:dyDescent="0.2">
      <c r="A61" s="1796"/>
      <c r="B61" s="2168"/>
      <c r="C61" s="2169"/>
      <c r="D61" s="2169"/>
      <c r="E61" s="2169"/>
      <c r="F61" s="2169"/>
      <c r="G61" s="2169"/>
      <c r="H61" s="2170"/>
      <c r="I61" s="3"/>
    </row>
    <row r="62" spans="1:9" s="33" customFormat="1" x14ac:dyDescent="0.2">
      <c r="A62" s="1796"/>
      <c r="B62" s="2168"/>
      <c r="C62" s="2169"/>
      <c r="D62" s="2169"/>
      <c r="E62" s="2169"/>
      <c r="F62" s="2169"/>
      <c r="G62" s="2169"/>
      <c r="H62" s="2170"/>
      <c r="I62" s="3"/>
    </row>
    <row r="63" spans="1:9" s="33" customFormat="1" x14ac:dyDescent="0.2">
      <c r="A63" s="1796"/>
      <c r="B63" s="2168"/>
      <c r="C63" s="2169"/>
      <c r="D63" s="2169"/>
      <c r="E63" s="2169"/>
      <c r="F63" s="2169"/>
      <c r="G63" s="2169"/>
      <c r="H63" s="2170"/>
      <c r="I63" s="3"/>
    </row>
    <row r="64" spans="1:9" s="33" customFormat="1" x14ac:dyDescent="0.2">
      <c r="A64" s="1796"/>
      <c r="B64" s="2168"/>
      <c r="C64" s="2169"/>
      <c r="D64" s="2169"/>
      <c r="E64" s="2169"/>
      <c r="F64" s="2169"/>
      <c r="G64" s="2169"/>
      <c r="H64" s="2170"/>
      <c r="I64" s="3"/>
    </row>
    <row r="65" spans="1:9" s="33" customFormat="1" ht="9" customHeight="1" x14ac:dyDescent="0.2">
      <c r="A65" s="1797"/>
      <c r="B65" s="2171"/>
      <c r="C65" s="2172"/>
      <c r="D65" s="2172"/>
      <c r="E65" s="2172"/>
      <c r="F65" s="2172"/>
      <c r="G65" s="2172"/>
      <c r="H65" s="217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8" t="s">
        <v>1639</v>
      </c>
      <c r="B68" s="2161"/>
      <c r="C68" s="2161"/>
      <c r="D68" s="2161"/>
      <c r="E68" s="2162"/>
      <c r="F68" s="2162"/>
      <c r="G68" s="2162"/>
      <c r="H68" s="2162"/>
      <c r="I68" s="216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2004</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v>38718</v>
      </c>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7" t="s">
        <v>1635</v>
      </c>
      <c r="B81" s="2177"/>
      <c r="C81" s="2177"/>
      <c r="D81" s="2178"/>
      <c r="E81" s="1616" t="s">
        <v>1680</v>
      </c>
      <c r="F81" s="1616" t="s">
        <v>1681</v>
      </c>
      <c r="G81" s="1616" t="s">
        <v>1682</v>
      </c>
      <c r="H81" s="1616" t="s">
        <v>1683</v>
      </c>
      <c r="I81" s="1616" t="s">
        <v>1684</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4"/>
      <c r="C100" s="2175"/>
      <c r="D100" s="2175"/>
      <c r="E100" s="2175"/>
      <c r="F100" s="2175"/>
      <c r="G100" s="2175"/>
      <c r="H100" s="2176"/>
      <c r="I100" s="1538"/>
    </row>
    <row r="101" spans="1:9" s="33" customFormat="1" ht="11.25" customHeight="1" x14ac:dyDescent="0.2">
      <c r="A101" s="1581"/>
      <c r="B101" s="2153"/>
      <c r="C101" s="2154"/>
      <c r="D101" s="2154"/>
      <c r="E101" s="2154"/>
      <c r="F101" s="2154"/>
      <c r="G101" s="2154"/>
      <c r="H101" s="2155"/>
      <c r="I101" s="1538"/>
    </row>
    <row r="102" spans="1:9" s="33" customFormat="1" ht="11.25" customHeight="1" x14ac:dyDescent="0.2">
      <c r="A102" s="1581"/>
      <c r="B102" s="2153"/>
      <c r="C102" s="2154"/>
      <c r="D102" s="2154"/>
      <c r="E102" s="2154"/>
      <c r="F102" s="2154"/>
      <c r="G102" s="2154"/>
      <c r="H102" s="2155"/>
      <c r="I102" s="1538"/>
    </row>
    <row r="103" spans="1:9" s="33" customFormat="1" x14ac:dyDescent="0.2">
      <c r="A103" s="1581"/>
      <c r="B103" s="2153"/>
      <c r="C103" s="2154"/>
      <c r="D103" s="2154"/>
      <c r="E103" s="2154"/>
      <c r="F103" s="2154"/>
      <c r="G103" s="2154"/>
      <c r="H103" s="2155"/>
      <c r="I103" s="1538"/>
    </row>
    <row r="104" spans="1:9" s="33" customFormat="1" ht="11.25" customHeight="1" x14ac:dyDescent="0.2">
      <c r="A104" s="1581"/>
      <c r="B104" s="2153"/>
      <c r="C104" s="2154"/>
      <c r="D104" s="2154"/>
      <c r="E104" s="2154"/>
      <c r="F104" s="2154"/>
      <c r="G104" s="2154"/>
      <c r="H104" s="2155"/>
      <c r="I104" s="1538"/>
    </row>
    <row r="105" spans="1:9" s="33" customFormat="1" ht="11.25" customHeight="1" x14ac:dyDescent="0.2">
      <c r="A105" s="1581"/>
      <c r="B105" s="2153"/>
      <c r="C105" s="2154"/>
      <c r="D105" s="2154"/>
      <c r="E105" s="2154"/>
      <c r="F105" s="2154"/>
      <c r="G105" s="2154"/>
      <c r="H105" s="2155"/>
      <c r="I105" s="1538"/>
    </row>
    <row r="106" spans="1:9" s="33" customFormat="1" ht="11.25" customHeight="1" x14ac:dyDescent="0.2">
      <c r="A106" s="1581"/>
      <c r="B106" s="2153"/>
      <c r="C106" s="2154"/>
      <c r="D106" s="2154"/>
      <c r="E106" s="2154"/>
      <c r="F106" s="2154"/>
      <c r="G106" s="2154"/>
      <c r="H106" s="2155"/>
      <c r="I106" s="1538"/>
    </row>
    <row r="107" spans="1:9" s="33" customFormat="1" ht="11.25" customHeight="1" x14ac:dyDescent="0.2">
      <c r="A107" s="1581"/>
      <c r="B107" s="2153"/>
      <c r="C107" s="2154"/>
      <c r="D107" s="2154"/>
      <c r="E107" s="2154"/>
      <c r="F107" s="2154"/>
      <c r="G107" s="2154"/>
      <c r="H107" s="2155"/>
      <c r="I107" s="1576"/>
    </row>
    <row r="108" spans="1:9" s="33" customFormat="1" ht="11.25" customHeight="1" x14ac:dyDescent="0.2">
      <c r="A108" s="1581"/>
      <c r="B108" s="2153"/>
      <c r="C108" s="2154"/>
      <c r="D108" s="2154"/>
      <c r="E108" s="2154"/>
      <c r="F108" s="2154"/>
      <c r="G108" s="2154"/>
      <c r="H108" s="2155"/>
      <c r="I108" s="1538"/>
    </row>
    <row r="109" spans="1:9" s="33" customFormat="1" ht="11.25" customHeight="1" x14ac:dyDescent="0.2">
      <c r="A109" s="1581"/>
      <c r="B109" s="2153"/>
      <c r="C109" s="2154"/>
      <c r="D109" s="2154"/>
      <c r="E109" s="2154"/>
      <c r="F109" s="2154"/>
      <c r="G109" s="2154"/>
      <c r="H109" s="2155"/>
      <c r="I109" s="1538"/>
    </row>
    <row r="110" spans="1:9" s="33" customFormat="1" ht="11.25" customHeight="1" x14ac:dyDescent="0.2">
      <c r="A110" s="1581"/>
      <c r="B110" s="2146"/>
      <c r="C110" s="2147"/>
      <c r="D110" s="2147"/>
      <c r="E110" s="2147"/>
      <c r="F110" s="2147"/>
      <c r="G110" s="2147"/>
      <c r="H110" s="214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9" t="s">
        <v>2084</v>
      </c>
      <c r="D112" s="214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0" t="s">
        <v>1648</v>
      </c>
      <c r="D115" s="2151"/>
      <c r="E115" s="2152"/>
      <c r="F115" s="2152"/>
      <c r="G115" s="2152"/>
      <c r="H115" s="215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7" sqref="J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1931</v>
      </c>
      <c r="E7" s="93"/>
      <c r="F7" s="171" t="s">
        <v>312</v>
      </c>
      <c r="G7" s="93"/>
      <c r="H7" s="93"/>
      <c r="I7" s="93"/>
      <c r="J7" s="219">
        <v>675927820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1.4839E-2</v>
      </c>
      <c r="E10" s="100" t="s">
        <v>1186</v>
      </c>
      <c r="F10" s="472">
        <v>4.2620000000000002E-3</v>
      </c>
      <c r="G10" s="100" t="s">
        <v>1186</v>
      </c>
      <c r="H10" s="472">
        <v>1.0889999999999999E-3</v>
      </c>
      <c r="I10" s="100" t="s">
        <v>1187</v>
      </c>
      <c r="J10" s="473">
        <f>ROUND(D10+F10+H10,5)</f>
        <v>2.019E-2</v>
      </c>
      <c r="K10" s="93"/>
      <c r="L10" s="472">
        <v>1.2999999999999999E-5</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21398552</v>
      </c>
      <c r="E16" s="100"/>
      <c r="F16" s="82">
        <f>SUM('Acct Summary 7-8'!C17,'Acct Summary 7-8'!D17,'Acct Summary 7-8'!F17)</f>
        <v>20734046</v>
      </c>
      <c r="G16" s="100"/>
      <c r="H16" s="82">
        <f>SUM(D16-F16)</f>
        <v>664506</v>
      </c>
      <c r="I16" s="93"/>
      <c r="J16" s="82">
        <f>SUM('Acct Summary 7-8'!C81,'Acct Summary 7-8'!D81,'Acct Summary 7-8'!F81,'Acct Summary 7-8'!I81)</f>
        <v>12320436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2083</v>
      </c>
      <c r="C31" s="406" t="s">
        <v>689</v>
      </c>
      <c r="D31" s="63" t="s">
        <v>1262</v>
      </c>
      <c r="E31" s="93"/>
      <c r="F31" s="93"/>
      <c r="G31" s="101"/>
      <c r="H31" s="253">
        <f>IF(B31="X",(J7*0.069),IF(B32="X",(J7*0.138),"Enter x in a.or b."))</f>
        <v>46639019.580000006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12220000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1769</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Bradley Bourbonnais CHSD 307</v>
      </c>
      <c r="E7" s="136"/>
      <c r="G7" s="137"/>
      <c r="H7" s="138"/>
      <c r="I7" s="138"/>
      <c r="J7" s="138"/>
      <c r="K7" s="138"/>
      <c r="L7"/>
      <c r="M7"/>
      <c r="N7"/>
      <c r="O7"/>
      <c r="P7"/>
    </row>
    <row r="8" spans="1:18" ht="12.75" x14ac:dyDescent="0.2">
      <c r="A8"/>
      <c r="B8"/>
      <c r="C8" s="134" t="s">
        <v>1341</v>
      </c>
      <c r="D8" s="139">
        <f>COVER!A13</f>
        <v>32046307016</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12320436</v>
      </c>
      <c r="I12" s="1162"/>
      <c r="J12" s="1162"/>
      <c r="K12" s="1163">
        <f>TRUNC((H12/H13*100000),5)/100000</f>
        <v>0.57576026629999999</v>
      </c>
      <c r="L12" s="1164"/>
      <c r="M12" s="102" t="s">
        <v>1364</v>
      </c>
      <c r="N12" s="102"/>
      <c r="O12" s="1165">
        <v>0.35</v>
      </c>
      <c r="P12" s="154"/>
      <c r="Q12" s="154"/>
    </row>
    <row r="13" spans="1:18" s="156" customFormat="1" ht="11.25" x14ac:dyDescent="0.2">
      <c r="A13" s="154"/>
      <c r="B13" s="1159"/>
      <c r="C13" s="2196" t="s">
        <v>1640</v>
      </c>
      <c r="D13" s="2197"/>
      <c r="E13" s="154"/>
      <c r="F13" s="327" t="s">
        <v>930</v>
      </c>
      <c r="G13" s="1160"/>
      <c r="H13" s="1161">
        <f>SUM('Acct Summary 7-8'!C8+'Acct Summary 7-8'!D8+'Acct Summary 7-8'!F8+'Acct Summary 7-8'!I8)+H14</f>
        <v>21398552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20734046</v>
      </c>
      <c r="I17" s="1162"/>
      <c r="J17" s="1168"/>
      <c r="K17" s="1163">
        <f>TRUNC((H17/H18*100000),5)/100000</f>
        <v>0.96894621650000001</v>
      </c>
      <c r="L17" s="1164"/>
      <c r="M17" s="1124" t="s">
        <v>1392</v>
      </c>
      <c r="O17" s="1169" t="str">
        <f>IF(AND(O16="2", J20 &gt; 2),"1",IF(AND(O16 = "1", J20 &gt; 2),"2",IF(AND(O16="1", J20 &gt;1),"1","0")))</f>
        <v>0</v>
      </c>
      <c r="P17" s="154"/>
    </row>
    <row r="18" spans="1:18" s="156" customFormat="1" ht="11.25" x14ac:dyDescent="0.2">
      <c r="A18" s="154"/>
      <c r="B18" s="1159"/>
      <c r="C18" s="2196" t="s">
        <v>1632</v>
      </c>
      <c r="D18" s="2197"/>
      <c r="E18" s="154"/>
      <c r="F18" s="1147" t="s">
        <v>931</v>
      </c>
      <c r="G18" s="1160"/>
      <c r="H18" s="1161">
        <f>SUM('Acct Summary 7-8'!C8+'Acct Summary 7-8'!D8+'Acct Summary 7-8'!F8+'Acct Summary 7-8'!I8)+H19</f>
        <v>21398552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3" t="s">
        <v>1768</v>
      </c>
      <c r="D24" s="2193"/>
      <c r="E24" s="154"/>
      <c r="F24" s="154" t="s">
        <v>524</v>
      </c>
      <c r="G24" s="1160"/>
      <c r="H24" s="1161">
        <f>SUM('Assets-Liab 5-6'!C4+'Assets-Liab 5-6'!D4+'Assets-Liab 5-6'!F4+'Assets-Liab 5-6'!I4+'Assets-Liab 5-6'!C5+'Assets-Liab 5-6'!D5+'Assets-Liab 5-6'!F5+'Assets-Liab 5-6'!I5)</f>
        <v>12320436</v>
      </c>
      <c r="I24" s="684"/>
      <c r="J24" s="684"/>
      <c r="K24" s="1172">
        <f>TRUNC(((H24/H25*100000)/100000),2)</f>
        <v>213.91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57594.572220000002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11599935.28293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12220000</v>
      </c>
      <c r="I32" s="1170"/>
      <c r="J32" s="1170"/>
      <c r="K32" s="1172">
        <f>TRUNC(100-((((H32/H33*100))*100)/100),2)</f>
        <v>73.790000000000006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46639019.580000006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1997</v>
      </c>
      <c r="I40" s="156"/>
      <c r="J40" s="156"/>
      <c r="K40" s="1015"/>
      <c r="L40" s="156"/>
      <c r="M40" s="156"/>
      <c r="N40" s="156"/>
      <c r="O40" s="154"/>
      <c r="P40" s="32"/>
      <c r="Q40" s="32"/>
    </row>
    <row r="41" spans="1:17" x14ac:dyDescent="0.2">
      <c r="G41" s="1017"/>
      <c r="H41" s="154" t="s">
        <v>1998</v>
      </c>
      <c r="M41" s="32"/>
      <c r="O41" s="32"/>
      <c r="P41" s="32"/>
      <c r="Q41" s="32"/>
    </row>
    <row r="42" spans="1:17" x14ac:dyDescent="0.2">
      <c r="A42" s="34" t="s">
        <v>1999</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1" activePane="bottomLeft" state="frozen"/>
      <selection activeCell="A2" sqref="A2"/>
      <selection pane="bottomLef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27552</v>
      </c>
      <c r="D4" s="412">
        <v>17765</v>
      </c>
      <c r="E4" s="412">
        <v>4923</v>
      </c>
      <c r="F4" s="412">
        <v>26210</v>
      </c>
      <c r="G4" s="412">
        <v>45021</v>
      </c>
      <c r="H4" s="412">
        <v>22327</v>
      </c>
      <c r="I4" s="412">
        <v>2302</v>
      </c>
      <c r="J4" s="436">
        <v>26</v>
      </c>
      <c r="K4" s="412">
        <v>1463</v>
      </c>
      <c r="L4" s="412">
        <v>333401</v>
      </c>
      <c r="M4" s="433"/>
      <c r="N4" s="482"/>
    </row>
    <row r="5" spans="1:14" x14ac:dyDescent="0.2">
      <c r="A5" s="477" t="s">
        <v>1173</v>
      </c>
      <c r="B5" s="40">
        <v>120</v>
      </c>
      <c r="C5" s="687">
        <v>5525729</v>
      </c>
      <c r="D5" s="412">
        <v>2939880</v>
      </c>
      <c r="E5" s="412">
        <v>526</v>
      </c>
      <c r="F5" s="412">
        <v>1075462</v>
      </c>
      <c r="G5" s="412">
        <v>830</v>
      </c>
      <c r="H5" s="412">
        <v>30486</v>
      </c>
      <c r="I5" s="412">
        <v>2705536</v>
      </c>
      <c r="J5" s="436">
        <v>24469</v>
      </c>
      <c r="K5" s="439">
        <v>60703</v>
      </c>
      <c r="L5" s="688">
        <v>78664</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5553281</v>
      </c>
      <c r="D13" s="689">
        <f t="shared" ref="D13:L13" si="0">SUM(D4:D12)</f>
        <v>2957645</v>
      </c>
      <c r="E13" s="689">
        <f t="shared" si="0"/>
        <v>5449</v>
      </c>
      <c r="F13" s="689">
        <f t="shared" si="0"/>
        <v>1101672</v>
      </c>
      <c r="G13" s="689">
        <f t="shared" si="0"/>
        <v>45851</v>
      </c>
      <c r="H13" s="689">
        <f t="shared" si="0"/>
        <v>52813</v>
      </c>
      <c r="I13" s="689">
        <f t="shared" si="0"/>
        <v>2707838</v>
      </c>
      <c r="J13" s="689">
        <f t="shared" si="0"/>
        <v>24495</v>
      </c>
      <c r="K13" s="689">
        <f t="shared" si="0"/>
        <v>62166</v>
      </c>
      <c r="L13" s="689">
        <f t="shared" si="0"/>
        <v>412065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5381544</v>
      </c>
      <c r="N16" s="719"/>
    </row>
    <row r="17" spans="1:14" s="704" customFormat="1" ht="12.75" customHeight="1" x14ac:dyDescent="0.2">
      <c r="A17" s="718" t="s">
        <v>1753</v>
      </c>
      <c r="B17" s="542">
        <v>230</v>
      </c>
      <c r="C17" s="507"/>
      <c r="D17" s="507"/>
      <c r="E17" s="507"/>
      <c r="F17" s="507"/>
      <c r="G17" s="507"/>
      <c r="H17" s="507"/>
      <c r="I17" s="507"/>
      <c r="J17" s="507"/>
      <c r="K17" s="507"/>
      <c r="L17" s="507"/>
      <c r="M17" s="436">
        <v>27574282</v>
      </c>
      <c r="N17" s="719"/>
    </row>
    <row r="18" spans="1:14" s="704" customFormat="1" ht="12.75" customHeight="1" x14ac:dyDescent="0.2">
      <c r="A18" s="718" t="s">
        <v>1754</v>
      </c>
      <c r="B18" s="542">
        <v>240</v>
      </c>
      <c r="C18" s="507"/>
      <c r="D18" s="507"/>
      <c r="E18" s="507"/>
      <c r="F18" s="507"/>
      <c r="G18" s="507"/>
      <c r="H18" s="507"/>
      <c r="I18" s="507"/>
      <c r="J18" s="507"/>
      <c r="K18" s="507"/>
      <c r="L18" s="507"/>
      <c r="M18" s="436">
        <v>2228007</v>
      </c>
      <c r="N18" s="719"/>
    </row>
    <row r="19" spans="1:14" s="704" customFormat="1" ht="12.75" customHeight="1" x14ac:dyDescent="0.2">
      <c r="A19" s="718" t="s">
        <v>1755</v>
      </c>
      <c r="B19" s="542">
        <v>250</v>
      </c>
      <c r="C19" s="507"/>
      <c r="D19" s="507"/>
      <c r="E19" s="507"/>
      <c r="F19" s="507"/>
      <c r="G19" s="507"/>
      <c r="H19" s="507"/>
      <c r="I19" s="507"/>
      <c r="J19" s="507"/>
      <c r="K19" s="507"/>
      <c r="L19" s="507"/>
      <c r="M19" s="436">
        <v>7247946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5449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12214551</v>
      </c>
    </row>
    <row r="23" spans="1:14" ht="13.5" customHeight="1" thickBot="1" x14ac:dyDescent="0.25">
      <c r="A23" s="464" t="s">
        <v>748</v>
      </c>
      <c r="B23" s="724"/>
      <c r="C23" s="433"/>
      <c r="D23" s="433"/>
      <c r="E23" s="433"/>
      <c r="F23" s="433"/>
      <c r="G23" s="433"/>
      <c r="H23" s="433"/>
      <c r="I23" s="433"/>
      <c r="J23" s="433"/>
      <c r="K23" s="433"/>
      <c r="L23" s="433"/>
      <c r="M23" s="693">
        <f>SUM(M15:M22)</f>
        <v>42431779</v>
      </c>
      <c r="N23" s="693">
        <f>SUM(N21:N22)</f>
        <v>12220000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412065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412065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12220000</v>
      </c>
    </row>
    <row r="37" spans="1:14" ht="13.5" thickBot="1" x14ac:dyDescent="0.25">
      <c r="A37" s="464" t="s">
        <v>758</v>
      </c>
      <c r="B37" s="724"/>
      <c r="C37" s="507"/>
      <c r="D37" s="507"/>
      <c r="E37" s="507"/>
      <c r="F37" s="507"/>
      <c r="G37" s="507"/>
      <c r="H37" s="507"/>
      <c r="I37" s="507"/>
      <c r="J37" s="507"/>
      <c r="K37" s="507"/>
      <c r="L37" s="514"/>
      <c r="M37" s="433"/>
      <c r="N37" s="693">
        <f>SUM(N36:N36)</f>
        <v>12220000</v>
      </c>
    </row>
    <row r="38" spans="1:14" customFormat="1" ht="13.5" customHeight="1" thickTop="1" x14ac:dyDescent="0.2">
      <c r="A38" s="628" t="s">
        <v>496</v>
      </c>
      <c r="B38" s="542">
        <v>714</v>
      </c>
      <c r="C38" s="727"/>
      <c r="D38" s="727"/>
      <c r="E38" s="727"/>
      <c r="F38" s="727"/>
      <c r="G38" s="727">
        <v>45851</v>
      </c>
      <c r="H38" s="727"/>
      <c r="I38" s="727"/>
      <c r="J38" s="726"/>
      <c r="K38" s="727"/>
      <c r="L38" s="1100"/>
      <c r="M38" s="694"/>
      <c r="N38" s="694"/>
    </row>
    <row r="39" spans="1:14" customFormat="1" ht="13.5" customHeight="1" x14ac:dyDescent="0.2">
      <c r="A39" s="628" t="s">
        <v>405</v>
      </c>
      <c r="B39" s="542">
        <v>730</v>
      </c>
      <c r="C39" s="727">
        <v>5553281</v>
      </c>
      <c r="D39" s="727">
        <v>2957645</v>
      </c>
      <c r="E39" s="727">
        <v>5449</v>
      </c>
      <c r="F39" s="727">
        <v>1101672</v>
      </c>
      <c r="G39" s="727"/>
      <c r="H39" s="727">
        <v>52813</v>
      </c>
      <c r="I39" s="727">
        <v>2707838</v>
      </c>
      <c r="J39" s="726">
        <v>24495</v>
      </c>
      <c r="K39" s="727">
        <v>62166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42431779</v>
      </c>
      <c r="N40" s="694"/>
    </row>
    <row r="41" spans="1:14" ht="13.5" customHeight="1" thickBot="1" x14ac:dyDescent="0.25">
      <c r="A41" s="464" t="s">
        <v>760</v>
      </c>
      <c r="B41" s="455"/>
      <c r="C41" s="485">
        <f>(SUM(C34,C37,C38,C39))</f>
        <v>5553281</v>
      </c>
      <c r="D41" s="485">
        <f t="shared" ref="D41:L41" si="2">SUM(D34,D37,D38:D39)</f>
        <v>2957645</v>
      </c>
      <c r="E41" s="485">
        <f t="shared" si="2"/>
        <v>5449</v>
      </c>
      <c r="F41" s="485">
        <f t="shared" si="2"/>
        <v>1101672</v>
      </c>
      <c r="G41" s="485">
        <f t="shared" si="2"/>
        <v>45851</v>
      </c>
      <c r="H41" s="485">
        <f t="shared" si="2"/>
        <v>52813</v>
      </c>
      <c r="I41" s="485">
        <f t="shared" si="2"/>
        <v>2707838</v>
      </c>
      <c r="J41" s="485">
        <f t="shared" si="2"/>
        <v>24495</v>
      </c>
      <c r="K41" s="485">
        <f t="shared" si="2"/>
        <v>62166</v>
      </c>
      <c r="L41" s="485">
        <f t="shared" si="2"/>
        <v>412065</v>
      </c>
      <c r="M41" s="485">
        <f>SUM(M40)</f>
        <v>42431779</v>
      </c>
      <c r="N41" s="485">
        <f>SUM(N37)</f>
        <v>12220000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1989</v>
      </c>
      <c r="B4" s="293">
        <v>1000</v>
      </c>
      <c r="C4" s="695">
        <f>'Revenues 9-14'!C109</f>
        <v>11529276</v>
      </c>
      <c r="D4" s="695">
        <f>'Revenues 9-14'!D109</f>
        <v>2721619</v>
      </c>
      <c r="E4" s="695">
        <f>'Revenues 9-14'!E109</f>
        <v>606456</v>
      </c>
      <c r="F4" s="695">
        <f>'Revenues 9-14'!F109</f>
        <v>756225</v>
      </c>
      <c r="G4" s="695">
        <f>'Revenues 9-14'!G109</f>
        <v>184217</v>
      </c>
      <c r="H4" s="695">
        <f>'Revenues 9-14'!H109</f>
        <v>100</v>
      </c>
      <c r="I4" s="695">
        <f>'Revenues 9-14'!I109</f>
        <v>30995</v>
      </c>
      <c r="J4" s="695">
        <f>'Revenues 9-14'!J109</f>
        <v>8147</v>
      </c>
      <c r="K4" s="695">
        <f>'Revenues 9-14'!K109</f>
        <v>8206</v>
      </c>
      <c r="L4" s="39"/>
    </row>
    <row r="5" spans="1:13" ht="22.5" x14ac:dyDescent="0.2">
      <c r="A5" s="733" t="s">
        <v>1990</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1991</v>
      </c>
      <c r="B6" s="294">
        <v>3000</v>
      </c>
      <c r="C6" s="696">
        <f>'Revenues 9-14'!C173</f>
        <v>4618137</v>
      </c>
      <c r="D6" s="696">
        <f>'Revenues 9-14'!D173</f>
        <v>0</v>
      </c>
      <c r="E6" s="696">
        <f>'Revenues 9-14'!E173</f>
        <v>374507</v>
      </c>
      <c r="F6" s="696">
        <f>'Revenues 9-14'!F173</f>
        <v>612061</v>
      </c>
      <c r="G6" s="696">
        <f>'Revenues 9-14'!G173</f>
        <v>77000</v>
      </c>
      <c r="H6" s="696">
        <f>'Revenues 9-14'!H173</f>
        <v>5400</v>
      </c>
      <c r="I6" s="696">
        <f>'Revenues 9-14'!I173</f>
        <v>0</v>
      </c>
      <c r="J6" s="696">
        <f>'Revenues 9-14'!J173</f>
        <v>0</v>
      </c>
      <c r="K6" s="696">
        <f>'Revenues 9-14'!K173</f>
        <v>0</v>
      </c>
      <c r="L6" s="39"/>
      <c r="M6" s="223"/>
    </row>
    <row r="7" spans="1:13" x14ac:dyDescent="0.2">
      <c r="A7" s="734" t="s">
        <v>1992</v>
      </c>
      <c r="B7" s="294">
        <v>4000</v>
      </c>
      <c r="C7" s="696">
        <f>'Revenues 9-14'!C274</f>
        <v>1130239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17277652</v>
      </c>
      <c r="D8" s="485">
        <f t="shared" ref="D8:K8" si="0">SUM(D4:D7)</f>
        <v>2721619</v>
      </c>
      <c r="E8" s="485">
        <f t="shared" si="0"/>
        <v>980963</v>
      </c>
      <c r="F8" s="485">
        <f t="shared" si="0"/>
        <v>1368286</v>
      </c>
      <c r="G8" s="485">
        <f t="shared" si="0"/>
        <v>261217</v>
      </c>
      <c r="H8" s="485">
        <f t="shared" si="0"/>
        <v>5500</v>
      </c>
      <c r="I8" s="485">
        <f t="shared" si="0"/>
        <v>30995</v>
      </c>
      <c r="J8" s="485">
        <f t="shared" si="0"/>
        <v>8147</v>
      </c>
      <c r="K8" s="485">
        <f t="shared" si="0"/>
        <v>8206</v>
      </c>
      <c r="L8" s="39"/>
    </row>
    <row r="9" spans="1:13" ht="15" thickTop="1" x14ac:dyDescent="0.2">
      <c r="A9" s="1019" t="s">
        <v>348</v>
      </c>
      <c r="B9" s="456">
        <v>3998</v>
      </c>
      <c r="C9" s="418">
        <v>4952290</v>
      </c>
      <c r="D9" s="489"/>
      <c r="E9" s="418"/>
      <c r="F9" s="418"/>
      <c r="G9" s="700"/>
      <c r="H9" s="418"/>
      <c r="I9" s="494" t="s">
        <v>1390</v>
      </c>
      <c r="J9" s="435"/>
      <c r="K9" s="418"/>
      <c r="L9" s="39"/>
    </row>
    <row r="10" spans="1:13" s="48" customFormat="1" ht="13.5" thickBot="1" x14ac:dyDescent="0.25">
      <c r="A10" s="464" t="s">
        <v>1394</v>
      </c>
      <c r="B10" s="457"/>
      <c r="C10" s="485">
        <f>SUM(C8:C9)</f>
        <v>22229942</v>
      </c>
      <c r="D10" s="485">
        <f t="shared" ref="D10:K10" si="1">SUM(D8:D9)</f>
        <v>2721619</v>
      </c>
      <c r="E10" s="485">
        <f t="shared" si="1"/>
        <v>980963</v>
      </c>
      <c r="F10" s="485">
        <f t="shared" si="1"/>
        <v>1368286</v>
      </c>
      <c r="G10" s="485">
        <f t="shared" si="1"/>
        <v>261217</v>
      </c>
      <c r="H10" s="485">
        <f t="shared" si="1"/>
        <v>5500</v>
      </c>
      <c r="I10" s="485">
        <f t="shared" si="1"/>
        <v>30995</v>
      </c>
      <c r="J10" s="485">
        <f t="shared" si="1"/>
        <v>8147</v>
      </c>
      <c r="K10" s="485">
        <f t="shared" si="1"/>
        <v>8206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11421408</v>
      </c>
      <c r="D12" s="498" t="s">
        <v>1390</v>
      </c>
      <c r="E12" s="433" t="s">
        <v>1390</v>
      </c>
      <c r="F12" s="433" t="s">
        <v>1390</v>
      </c>
      <c r="G12" s="695">
        <f>'Expenditures 15-22'!K223</f>
        <v>52072</v>
      </c>
      <c r="H12" s="431"/>
      <c r="I12" s="433" t="s">
        <v>1390</v>
      </c>
      <c r="J12" s="433" t="s">
        <v>1390</v>
      </c>
      <c r="K12" s="431" t="s">
        <v>1390</v>
      </c>
      <c r="L12" s="39"/>
    </row>
    <row r="13" spans="1:13" x14ac:dyDescent="0.2">
      <c r="A13" s="734" t="s">
        <v>536</v>
      </c>
      <c r="B13" s="294">
        <v>2000</v>
      </c>
      <c r="C13" s="696">
        <f>'Expenditures 15-22'!K74</f>
        <v>5041615</v>
      </c>
      <c r="D13" s="696">
        <f>'Expenditures 15-22'!K129</f>
        <v>2452480</v>
      </c>
      <c r="E13" s="482" t="s">
        <v>1390</v>
      </c>
      <c r="F13" s="696">
        <f>'Expenditures 15-22'!K178</f>
        <v>1203943</v>
      </c>
      <c r="G13" s="696">
        <f>'Expenditures 15-22'!K273</f>
        <v>190751</v>
      </c>
      <c r="H13" s="696">
        <f>'Expenditures 15-22'!K296</f>
        <v>5454</v>
      </c>
      <c r="I13" s="433" t="s">
        <v>1390</v>
      </c>
      <c r="J13" s="749">
        <f>'Expenditures 15-22'!K323</f>
        <v>0</v>
      </c>
      <c r="K13" s="701">
        <f>'Expenditures 15-22'!K341</f>
        <v>0</v>
      </c>
      <c r="L13" s="39"/>
    </row>
    <row r="14" spans="1:13" x14ac:dyDescent="0.2">
      <c r="A14" s="734" t="s">
        <v>528</v>
      </c>
      <c r="B14" s="294">
        <v>3000</v>
      </c>
      <c r="C14" s="696">
        <f>'Expenditures 15-22'!K75</f>
        <v>138843</v>
      </c>
      <c r="D14" s="696">
        <f>'Expenditures 15-22'!K130</f>
        <v>3144</v>
      </c>
      <c r="E14" s="498" t="s">
        <v>1390</v>
      </c>
      <c r="F14" s="696">
        <f>'Expenditures 15-22'!K179</f>
        <v>0</v>
      </c>
      <c r="G14" s="696">
        <f>'Expenditures 15-22'!K274</f>
        <v>528</v>
      </c>
      <c r="H14" s="490"/>
      <c r="I14" s="433" t="s">
        <v>1390</v>
      </c>
      <c r="J14" s="433" t="s">
        <v>1390</v>
      </c>
      <c r="K14" s="490" t="s">
        <v>1390</v>
      </c>
      <c r="L14" s="39"/>
    </row>
    <row r="15" spans="1:13" x14ac:dyDescent="0.2">
      <c r="A15" s="734" t="s">
        <v>114</v>
      </c>
      <c r="B15" s="294">
        <v>4000</v>
      </c>
      <c r="C15" s="696">
        <f>'Expenditures 15-22'!K102</f>
        <v>472613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978690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17074479</v>
      </c>
      <c r="D17" s="485">
        <f t="shared" si="2"/>
        <v>2455624</v>
      </c>
      <c r="E17" s="485">
        <f t="shared" si="2"/>
        <v>978690</v>
      </c>
      <c r="F17" s="485">
        <f t="shared" si="2"/>
        <v>1203943</v>
      </c>
      <c r="G17" s="485">
        <f t="shared" si="2"/>
        <v>243351</v>
      </c>
      <c r="H17" s="485">
        <f t="shared" si="2"/>
        <v>5454</v>
      </c>
      <c r="I17" s="433"/>
      <c r="J17" s="485">
        <f>SUM(J12:J16)</f>
        <v>0</v>
      </c>
      <c r="K17" s="485">
        <f>SUM(K12:K16)</f>
        <v>0</v>
      </c>
      <c r="L17" s="39"/>
    </row>
    <row r="18" spans="1:12" ht="15" customHeight="1" thickTop="1" x14ac:dyDescent="0.2">
      <c r="A18" s="1020" t="s">
        <v>1322</v>
      </c>
      <c r="B18" s="259">
        <v>4180</v>
      </c>
      <c r="C18" s="695">
        <f t="shared" ref="C18:H18" si="3">C9</f>
        <v>4952290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22026769</v>
      </c>
      <c r="D19" s="485">
        <f t="shared" si="4"/>
        <v>2455624</v>
      </c>
      <c r="E19" s="485">
        <f t="shared" si="4"/>
        <v>978690</v>
      </c>
      <c r="F19" s="485">
        <f t="shared" si="4"/>
        <v>1203943</v>
      </c>
      <c r="G19" s="485">
        <f t="shared" si="4"/>
        <v>243351</v>
      </c>
      <c r="H19" s="485">
        <f t="shared" si="4"/>
        <v>5454</v>
      </c>
      <c r="I19" s="433"/>
      <c r="J19" s="485">
        <f>SUM(J17:J18)</f>
        <v>0</v>
      </c>
      <c r="K19" s="485">
        <f>SUM(K17:K18)</f>
        <v>0</v>
      </c>
      <c r="L19" s="39"/>
    </row>
    <row r="20" spans="1:12" ht="27" thickTop="1" thickBot="1" x14ac:dyDescent="0.25">
      <c r="A20" s="458" t="s">
        <v>1323</v>
      </c>
      <c r="B20" s="459"/>
      <c r="C20" s="1018">
        <f>C8-C17</f>
        <v>203173</v>
      </c>
      <c r="D20" s="1018">
        <f t="shared" ref="D20:K20" si="5">D8-D17</f>
        <v>265995</v>
      </c>
      <c r="E20" s="1018">
        <f t="shared" si="5"/>
        <v>2273</v>
      </c>
      <c r="F20" s="1018">
        <f t="shared" si="5"/>
        <v>164343</v>
      </c>
      <c r="G20" s="1018">
        <f t="shared" si="5"/>
        <v>17866</v>
      </c>
      <c r="H20" s="1018">
        <f t="shared" si="5"/>
        <v>46</v>
      </c>
      <c r="I20" s="1018">
        <f t="shared" si="5"/>
        <v>30995</v>
      </c>
      <c r="J20" s="1018">
        <f t="shared" si="5"/>
        <v>8147</v>
      </c>
      <c r="K20" s="1018">
        <f t="shared" si="5"/>
        <v>8206</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3" t="s">
        <v>700</v>
      </c>
      <c r="B78" s="2204"/>
      <c r="C78" s="443">
        <f t="shared" ref="C78:K78" si="9">C20+C77</f>
        <v>203173</v>
      </c>
      <c r="D78" s="443">
        <f t="shared" si="9"/>
        <v>265995</v>
      </c>
      <c r="E78" s="443">
        <f t="shared" si="9"/>
        <v>2273</v>
      </c>
      <c r="F78" s="443">
        <f t="shared" si="9"/>
        <v>164343</v>
      </c>
      <c r="G78" s="443">
        <f t="shared" si="9"/>
        <v>17866</v>
      </c>
      <c r="H78" s="443">
        <f t="shared" si="9"/>
        <v>46</v>
      </c>
      <c r="I78" s="443">
        <f t="shared" si="9"/>
        <v>30995</v>
      </c>
      <c r="J78" s="443">
        <f t="shared" si="9"/>
        <v>8147</v>
      </c>
      <c r="K78" s="443">
        <f t="shared" si="9"/>
        <v>8206</v>
      </c>
      <c r="L78" s="505"/>
    </row>
    <row r="79" spans="1:12" ht="13.5" thickTop="1" x14ac:dyDescent="0.2">
      <c r="A79" s="820" t="s">
        <v>1932</v>
      </c>
      <c r="B79" s="460"/>
      <c r="C79" s="435">
        <v>5350108</v>
      </c>
      <c r="D79" s="703">
        <v>2691650</v>
      </c>
      <c r="E79" s="703">
        <v>3176</v>
      </c>
      <c r="F79" s="703">
        <v>937329</v>
      </c>
      <c r="G79" s="703">
        <v>27985</v>
      </c>
      <c r="H79" s="703">
        <v>52767</v>
      </c>
      <c r="I79" s="703">
        <v>2676843</v>
      </c>
      <c r="J79" s="703">
        <v>16348</v>
      </c>
      <c r="K79" s="703">
        <v>53960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1933</v>
      </c>
      <c r="B81" s="457"/>
      <c r="C81" s="485">
        <f>(SUM(C78:C80))</f>
        <v>5553281</v>
      </c>
      <c r="D81" s="485">
        <f>SUM(D78:D80)</f>
        <v>2957645</v>
      </c>
      <c r="E81" s="485">
        <f t="shared" ref="E81:K81" si="10">SUM(E78:E80)</f>
        <v>5449</v>
      </c>
      <c r="F81" s="485">
        <f t="shared" si="10"/>
        <v>1101672</v>
      </c>
      <c r="G81" s="485">
        <f t="shared" si="10"/>
        <v>45851</v>
      </c>
      <c r="H81" s="485">
        <f t="shared" si="10"/>
        <v>52813</v>
      </c>
      <c r="I81" s="485">
        <f t="shared" si="10"/>
        <v>2707838</v>
      </c>
      <c r="J81" s="485">
        <f t="shared" si="10"/>
        <v>24495</v>
      </c>
      <c r="K81" s="485">
        <f t="shared" si="10"/>
        <v>62166</v>
      </c>
      <c r="L81" s="39"/>
    </row>
    <row r="82" spans="1:12" ht="0.75" customHeight="1" thickTop="1" thickBot="1" x14ac:dyDescent="0.25">
      <c r="A82" s="632" t="s">
        <v>406</v>
      </c>
      <c r="B82" s="630"/>
      <c r="C82" s="1136">
        <f>(C81-C79)</f>
        <v>203173</v>
      </c>
      <c r="D82" s="1136">
        <f t="shared" ref="D82:K82" si="11">(D81-D79)</f>
        <v>265995</v>
      </c>
      <c r="E82" s="1136">
        <f t="shared" si="11"/>
        <v>2273</v>
      </c>
      <c r="F82" s="1136">
        <f t="shared" si="11"/>
        <v>164343</v>
      </c>
      <c r="G82" s="1136">
        <f t="shared" si="11"/>
        <v>17866</v>
      </c>
      <c r="H82" s="1136">
        <f t="shared" si="11"/>
        <v>46</v>
      </c>
      <c r="I82" s="1136">
        <f t="shared" si="11"/>
        <v>30995</v>
      </c>
      <c r="J82" s="1136">
        <f t="shared" si="11"/>
        <v>8147</v>
      </c>
      <c r="K82" s="1136">
        <f t="shared" si="11"/>
        <v>8206</v>
      </c>
    </row>
    <row r="83" spans="1:12" ht="14.25" hidden="1" thickTop="1" thickBot="1" x14ac:dyDescent="0.25">
      <c r="A83" s="729" t="s">
        <v>407</v>
      </c>
      <c r="B83" s="631"/>
      <c r="C83" s="1137">
        <f>C82/C81</f>
        <v>3.6586119088877371E-2</v>
      </c>
      <c r="D83" s="1137">
        <f t="shared" ref="D83:K83" si="12">D82/D81</f>
        <v>8.9934728474850761E-2</v>
      </c>
      <c r="E83" s="1137">
        <f t="shared" si="12"/>
        <v>0.41714075977243531</v>
      </c>
      <c r="F83" s="1137">
        <f t="shared" si="12"/>
        <v>0.14917597978345642</v>
      </c>
      <c r="G83" s="1137">
        <f t="shared" si="12"/>
        <v>0.38965344267300606</v>
      </c>
      <c r="H83" s="1137">
        <f t="shared" si="12"/>
        <v>8.7099767102796657E-4</v>
      </c>
      <c r="I83" s="1137">
        <f t="shared" si="12"/>
        <v>1.1446401151028976E-2</v>
      </c>
      <c r="J83" s="1137">
        <f t="shared" si="12"/>
        <v>0.33259848948765053</v>
      </c>
      <c r="K83" s="1137">
        <f t="shared" si="12"/>
        <v>0.13200141556477818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A2" sqref="A2"/>
      <selection pane="bottomLeft" activeCell="C197" sqref="C19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1972</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10032555</v>
      </c>
      <c r="D5" s="418">
        <v>2636266</v>
      </c>
      <c r="E5" s="412">
        <v>513864</v>
      </c>
      <c r="F5" s="806">
        <v>752546</v>
      </c>
      <c r="G5" s="412">
        <v>162268</v>
      </c>
      <c r="H5" s="412"/>
      <c r="I5" s="412">
        <v>8111</v>
      </c>
      <c r="J5" s="436">
        <v>8111</v>
      </c>
      <c r="K5" s="412">
        <v>8111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8111</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10040666</v>
      </c>
      <c r="D12" s="484">
        <f t="shared" si="0"/>
        <v>2636266</v>
      </c>
      <c r="E12" s="484">
        <f t="shared" si="0"/>
        <v>513864</v>
      </c>
      <c r="F12" s="484">
        <f t="shared" si="0"/>
        <v>752546</v>
      </c>
      <c r="G12" s="484">
        <f t="shared" si="0"/>
        <v>162268</v>
      </c>
      <c r="H12" s="484">
        <f t="shared" si="0"/>
        <v>0</v>
      </c>
      <c r="I12" s="484">
        <f t="shared" si="0"/>
        <v>8111</v>
      </c>
      <c r="J12" s="484">
        <f t="shared" si="0"/>
        <v>8111</v>
      </c>
      <c r="K12" s="485">
        <f t="shared" si="0"/>
        <v>8111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574688</v>
      </c>
      <c r="D16" s="412"/>
      <c r="E16" s="412"/>
      <c r="F16" s="412"/>
      <c r="G16" s="412">
        <v>21833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574688</v>
      </c>
      <c r="D18" s="487">
        <f t="shared" ref="D18:K18" si="1">SUM(D14:D17)</f>
        <v>0</v>
      </c>
      <c r="E18" s="487">
        <f t="shared" si="1"/>
        <v>0</v>
      </c>
      <c r="F18" s="487">
        <f t="shared" si="1"/>
        <v>0</v>
      </c>
      <c r="G18" s="487">
        <f t="shared" si="1"/>
        <v>21833</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13307</v>
      </c>
      <c r="D65" s="412">
        <v>5718</v>
      </c>
      <c r="E65" s="412">
        <v>2127</v>
      </c>
      <c r="F65" s="436">
        <v>2184</v>
      </c>
      <c r="G65" s="412">
        <v>116</v>
      </c>
      <c r="H65" s="412">
        <v>100</v>
      </c>
      <c r="I65" s="412">
        <v>22884</v>
      </c>
      <c r="J65" s="436">
        <v>36</v>
      </c>
      <c r="K65" s="412">
        <v>95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13307</v>
      </c>
      <c r="D67" s="485">
        <f t="shared" ref="D67:K67" si="2">SUM(D65:D66)</f>
        <v>5718</v>
      </c>
      <c r="E67" s="485">
        <f t="shared" si="2"/>
        <v>2127</v>
      </c>
      <c r="F67" s="485">
        <f t="shared" si="2"/>
        <v>2184</v>
      </c>
      <c r="G67" s="485">
        <f t="shared" si="2"/>
        <v>116</v>
      </c>
      <c r="H67" s="485">
        <f t="shared" si="2"/>
        <v>100</v>
      </c>
      <c r="I67" s="485">
        <f t="shared" si="2"/>
        <v>22884</v>
      </c>
      <c r="J67" s="485">
        <f t="shared" si="2"/>
        <v>36</v>
      </c>
      <c r="K67" s="485">
        <f t="shared" si="2"/>
        <v>95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321532</v>
      </c>
      <c r="D69" s="433"/>
      <c r="E69" s="433"/>
      <c r="F69" s="433"/>
      <c r="G69" s="433"/>
      <c r="H69" s="433"/>
      <c r="I69" s="433"/>
      <c r="J69" s="433"/>
      <c r="K69" s="433"/>
    </row>
    <row r="70" spans="1:11" ht="12.75" customHeight="1" x14ac:dyDescent="0.2">
      <c r="A70" s="913" t="s">
        <v>1178</v>
      </c>
      <c r="B70" s="40">
        <v>1612</v>
      </c>
      <c r="C70" s="483">
        <v>12147</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7075</v>
      </c>
      <c r="D73" s="433"/>
      <c r="E73" s="433"/>
      <c r="F73" s="433"/>
      <c r="G73" s="433"/>
      <c r="H73" s="433"/>
      <c r="I73" s="433"/>
      <c r="J73" s="433"/>
      <c r="K73" s="433"/>
    </row>
    <row r="74" spans="1:11" ht="12.75" customHeight="1" x14ac:dyDescent="0.2">
      <c r="A74" s="913" t="s">
        <v>26</v>
      </c>
      <c r="B74" s="40">
        <v>1690</v>
      </c>
      <c r="C74" s="483">
        <v>378</v>
      </c>
      <c r="D74" s="433"/>
      <c r="E74" s="433"/>
      <c r="F74" s="433"/>
      <c r="G74" s="433"/>
      <c r="H74" s="433"/>
      <c r="I74" s="433"/>
      <c r="J74" s="433"/>
      <c r="K74" s="433"/>
    </row>
    <row r="75" spans="1:11" ht="12.75" customHeight="1" thickBot="1" x14ac:dyDescent="0.25">
      <c r="A75" s="464" t="s">
        <v>647</v>
      </c>
      <c r="B75" s="457"/>
      <c r="C75" s="485">
        <f>SUM(C69:C74)</f>
        <v>341132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36000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31741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67741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257479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257479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57650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7610</v>
      </c>
      <c r="E97" s="691"/>
      <c r="F97" s="436"/>
      <c r="G97" s="436"/>
      <c r="H97" s="436"/>
      <c r="I97" s="436"/>
      <c r="J97" s="436"/>
      <c r="K97" s="436"/>
    </row>
    <row r="98" spans="1:12" ht="12.75" customHeight="1" x14ac:dyDescent="0.2">
      <c r="A98" s="913" t="s">
        <v>208</v>
      </c>
      <c r="B98" s="40">
        <v>1940</v>
      </c>
      <c r="C98" s="491">
        <v>20084</v>
      </c>
      <c r="D98" s="412"/>
      <c r="E98" s="490"/>
      <c r="F98" s="412"/>
      <c r="G98" s="490"/>
      <c r="H98" s="490"/>
      <c r="I98" s="698"/>
      <c r="J98" s="490"/>
      <c r="K98" s="490"/>
    </row>
    <row r="99" spans="1:12" ht="12.75" customHeight="1" x14ac:dyDescent="0.2">
      <c r="A99" s="913" t="s">
        <v>982</v>
      </c>
      <c r="B99" s="40">
        <v>1950</v>
      </c>
      <c r="C99" s="491">
        <v>89809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62112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62258</v>
      </c>
      <c r="D107" s="412">
        <v>14375</v>
      </c>
      <c r="E107" s="412">
        <v>90465</v>
      </c>
      <c r="F107" s="412">
        <v>1495</v>
      </c>
      <c r="G107" s="412"/>
      <c r="H107" s="412"/>
      <c r="I107" s="412"/>
      <c r="J107" s="436"/>
      <c r="K107" s="412"/>
    </row>
    <row r="108" spans="1:12" ht="12.75" customHeight="1" thickBot="1" x14ac:dyDescent="0.25">
      <c r="A108" s="464" t="s">
        <v>577</v>
      </c>
      <c r="B108" s="738"/>
      <c r="C108" s="484">
        <f>SUM(C95:C107)</f>
        <v>234263</v>
      </c>
      <c r="D108" s="484">
        <f t="shared" ref="D108:K108" si="3">SUM(D95:D107)</f>
        <v>79635</v>
      </c>
      <c r="E108" s="484">
        <f t="shared" si="3"/>
        <v>90465</v>
      </c>
      <c r="F108" s="484">
        <f t="shared" si="3"/>
        <v>1495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11529276</v>
      </c>
      <c r="D109" s="493">
        <f t="shared" si="4"/>
        <v>2721619</v>
      </c>
      <c r="E109" s="493">
        <f t="shared" si="4"/>
        <v>606456</v>
      </c>
      <c r="F109" s="493">
        <f t="shared" si="4"/>
        <v>756225</v>
      </c>
      <c r="G109" s="493">
        <f t="shared" si="4"/>
        <v>184217</v>
      </c>
      <c r="H109" s="493">
        <f t="shared" si="4"/>
        <v>100</v>
      </c>
      <c r="I109" s="493">
        <f t="shared" si="4"/>
        <v>30995</v>
      </c>
      <c r="J109" s="493">
        <f t="shared" si="4"/>
        <v>8147</v>
      </c>
      <c r="K109" s="443">
        <f t="shared" si="4"/>
        <v>8206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1963</v>
      </c>
      <c r="B116" s="1878"/>
      <c r="C116" s="495"/>
      <c r="D116" s="431"/>
      <c r="E116" s="492"/>
      <c r="F116" s="431"/>
      <c r="G116" s="431"/>
      <c r="H116" s="492"/>
      <c r="I116" s="433"/>
      <c r="J116" s="431"/>
      <c r="K116" s="431"/>
    </row>
    <row r="117" spans="1:11" ht="12.75" customHeight="1" x14ac:dyDescent="0.2">
      <c r="A117" s="477" t="s">
        <v>1759</v>
      </c>
      <c r="B117" s="262">
        <v>3001</v>
      </c>
      <c r="C117" s="489">
        <v>3555821</v>
      </c>
      <c r="D117" s="418"/>
      <c r="E117" s="412">
        <v>374507</v>
      </c>
      <c r="F117" s="418">
        <v>159000</v>
      </c>
      <c r="G117" s="418">
        <v>77000</v>
      </c>
      <c r="H117" s="412">
        <v>5400</v>
      </c>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3555821</v>
      </c>
      <c r="D121" s="484">
        <f t="shared" si="5"/>
        <v>0</v>
      </c>
      <c r="E121" s="484">
        <f t="shared" si="5"/>
        <v>374507</v>
      </c>
      <c r="F121" s="484">
        <f t="shared" si="5"/>
        <v>159000</v>
      </c>
      <c r="G121" s="484">
        <f t="shared" si="5"/>
        <v>77000</v>
      </c>
      <c r="H121" s="484">
        <f t="shared" si="5"/>
        <v>5400</v>
      </c>
      <c r="I121" s="433"/>
      <c r="J121" s="484">
        <f>SUM(J117:J120)</f>
        <v>0</v>
      </c>
      <c r="K121" s="485">
        <f>SUM(K117:K120)</f>
        <v>0</v>
      </c>
    </row>
    <row r="122" spans="1:11" ht="18" customHeight="1" thickTop="1" x14ac:dyDescent="0.2">
      <c r="A122" s="735" t="s">
        <v>1962</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379729</v>
      </c>
      <c r="D124" s="492"/>
      <c r="E124" s="433"/>
      <c r="F124" s="806"/>
      <c r="G124" s="433"/>
      <c r="H124" s="433"/>
      <c r="I124" s="433"/>
      <c r="J124" s="433"/>
      <c r="K124" s="433"/>
    </row>
    <row r="125" spans="1:11" ht="12.75" customHeight="1" x14ac:dyDescent="0.2">
      <c r="A125" s="913" t="s">
        <v>1839</v>
      </c>
      <c r="B125" s="262">
        <v>3105</v>
      </c>
      <c r="C125" s="412">
        <v>262846</v>
      </c>
      <c r="D125" s="492"/>
      <c r="E125" s="433"/>
      <c r="F125" s="412"/>
      <c r="G125" s="433"/>
      <c r="H125" s="433"/>
      <c r="I125" s="433"/>
      <c r="J125" s="433"/>
      <c r="K125" s="433"/>
    </row>
    <row r="126" spans="1:11" ht="12.75" customHeight="1" x14ac:dyDescent="0.2">
      <c r="A126" s="913" t="s">
        <v>1035</v>
      </c>
      <c r="B126" s="262">
        <v>3110</v>
      </c>
      <c r="C126" s="483">
        <v>330237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1840</v>
      </c>
      <c r="B128" s="262">
        <v>3130</v>
      </c>
      <c r="C128" s="412"/>
      <c r="D128" s="492"/>
      <c r="E128" s="433"/>
      <c r="F128" s="412"/>
      <c r="G128" s="433"/>
      <c r="H128" s="433"/>
      <c r="I128" s="433"/>
      <c r="J128" s="433"/>
      <c r="K128" s="433"/>
    </row>
    <row r="129" spans="1:11" ht="12.75" customHeight="1" x14ac:dyDescent="0.2">
      <c r="A129" s="913" t="s">
        <v>144</v>
      </c>
      <c r="B129" s="262">
        <v>3145</v>
      </c>
      <c r="C129" s="412">
        <v>6221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979033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3467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3467</v>
      </c>
      <c r="D144" s="433"/>
      <c r="E144" s="492"/>
      <c r="F144" s="433"/>
      <c r="G144" s="485">
        <f>SUM(G142:G143)</f>
        <v>0</v>
      </c>
      <c r="H144" s="433"/>
      <c r="I144" s="433"/>
      <c r="J144" s="433"/>
      <c r="K144" s="433"/>
    </row>
    <row r="145" spans="1:11" ht="12.75" customHeight="1" thickTop="1" thickBot="1" x14ac:dyDescent="0.25">
      <c r="A145" s="922" t="s">
        <v>1246</v>
      </c>
      <c r="B145" s="923">
        <v>3360</v>
      </c>
      <c r="C145" s="424">
        <v>2663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75907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1841</v>
      </c>
      <c r="B151" s="262">
        <v>3500</v>
      </c>
      <c r="C151" s="483"/>
      <c r="D151" s="412"/>
      <c r="E151" s="492"/>
      <c r="F151" s="412">
        <v>35978</v>
      </c>
      <c r="G151" s="436"/>
      <c r="H151" s="433"/>
      <c r="I151" s="433"/>
      <c r="J151" s="433"/>
      <c r="K151" s="433"/>
    </row>
    <row r="152" spans="1:11" ht="12.75" customHeight="1" x14ac:dyDescent="0.2">
      <c r="A152" s="913" t="s">
        <v>1247</v>
      </c>
      <c r="B152" s="262">
        <v>3510</v>
      </c>
      <c r="C152" s="483"/>
      <c r="D152" s="412"/>
      <c r="E152" s="492"/>
      <c r="F152" s="412">
        <v>417083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453061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1246</v>
      </c>
      <c r="D171" s="926"/>
      <c r="E171" s="926"/>
      <c r="F171" s="926"/>
      <c r="G171" s="927"/>
      <c r="H171" s="809"/>
      <c r="I171" s="927"/>
      <c r="J171" s="927"/>
      <c r="K171" s="809"/>
    </row>
    <row r="172" spans="1:11" ht="12.75" customHeight="1" thickTop="1" thickBot="1" x14ac:dyDescent="0.25">
      <c r="A172" s="2207" t="s">
        <v>466</v>
      </c>
      <c r="B172" s="2208"/>
      <c r="C172" s="924">
        <f t="shared" ref="C172:K172" si="6">SUM(C131,C140,C144,C145:C149,C154,C155:C170,C171)</f>
        <v>1062316</v>
      </c>
      <c r="D172" s="924">
        <f t="shared" si="6"/>
        <v>0</v>
      </c>
      <c r="E172" s="924">
        <f t="shared" si="6"/>
        <v>0</v>
      </c>
      <c r="F172" s="924">
        <f t="shared" si="6"/>
        <v>453061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4618137</v>
      </c>
      <c r="D173" s="493">
        <f>SUM(D121,D172)</f>
        <v>0</v>
      </c>
      <c r="E173" s="493">
        <f>SUM(E121,E172)</f>
        <v>374507</v>
      </c>
      <c r="F173" s="493">
        <f t="shared" ref="F173:K173" si="7">SUM(F121,F172)</f>
        <v>612061</v>
      </c>
      <c r="G173" s="493">
        <f t="shared" si="7"/>
        <v>77000</v>
      </c>
      <c r="H173" s="493">
        <f t="shared" si="7"/>
        <v>5400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9" t="s">
        <v>1964</v>
      </c>
      <c r="B175" s="221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5" t="s">
        <v>921</v>
      </c>
      <c r="B178" s="221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3" t="s">
        <v>1965</v>
      </c>
      <c r="B179" s="221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5" t="s">
        <v>922</v>
      </c>
      <c r="B184" s="221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3" t="s">
        <v>1966</v>
      </c>
      <c r="B185" s="2214"/>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1248</v>
      </c>
      <c r="B194" s="40">
        <v>4210</v>
      </c>
      <c r="C194" s="412">
        <v>307966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55623</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363589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317748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317748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1851</v>
      </c>
      <c r="B220" s="158">
        <v>4620</v>
      </c>
      <c r="C220" s="483">
        <v>320948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320948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46571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24276</v>
      </c>
      <c r="D270" s="424"/>
      <c r="E270" s="433"/>
      <c r="F270" s="424"/>
      <c r="G270" s="424"/>
      <c r="H270" s="433"/>
      <c r="I270" s="433"/>
      <c r="J270" s="433"/>
      <c r="K270" s="433"/>
    </row>
    <row r="271" spans="1:11" ht="12.75" customHeight="1" thickTop="1" thickBot="1" x14ac:dyDescent="0.25">
      <c r="A271" s="913" t="s">
        <v>443</v>
      </c>
      <c r="B271" s="40">
        <v>4992</v>
      </c>
      <c r="C271" s="497">
        <v>1472</v>
      </c>
      <c r="D271" s="424"/>
      <c r="E271" s="433"/>
      <c r="F271" s="424"/>
      <c r="G271" s="424"/>
      <c r="H271" s="433"/>
      <c r="I271" s="433"/>
      <c r="J271" s="433"/>
      <c r="K271" s="433"/>
    </row>
    <row r="272" spans="1:11" s="29" customFormat="1" ht="12.75" customHeight="1" thickTop="1" thickBot="1" x14ac:dyDescent="0.25">
      <c r="A272" s="916" t="s">
        <v>79</v>
      </c>
      <c r="B272" s="158">
        <v>4999</v>
      </c>
      <c r="C272" s="497">
        <v>55635</v>
      </c>
      <c r="D272" s="424"/>
      <c r="E272" s="433"/>
      <c r="F272" s="424"/>
      <c r="G272" s="424"/>
      <c r="H272" s="442"/>
      <c r="I272" s="433"/>
      <c r="J272" s="433"/>
      <c r="K272" s="442"/>
    </row>
    <row r="273" spans="1:11" ht="23.25" customHeight="1" thickTop="1" thickBot="1" x14ac:dyDescent="0.25">
      <c r="A273" s="2211" t="s">
        <v>1779</v>
      </c>
      <c r="B273" s="2212"/>
      <c r="C273" s="493">
        <f t="shared" ref="C273:H273" si="10">SUM(C191,C201,C211,C216,C224,C228,C229,C259:C272)</f>
        <v>1130239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1130239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17277652</v>
      </c>
      <c r="D275" s="493">
        <f t="shared" si="12"/>
        <v>2721619</v>
      </c>
      <c r="E275" s="493">
        <f t="shared" si="12"/>
        <v>980963</v>
      </c>
      <c r="F275" s="493">
        <f t="shared" si="12"/>
        <v>1368286</v>
      </c>
      <c r="G275" s="493">
        <f t="shared" si="12"/>
        <v>261217</v>
      </c>
      <c r="H275" s="493">
        <f t="shared" si="12"/>
        <v>5500</v>
      </c>
      <c r="I275" s="493">
        <f t="shared" si="12"/>
        <v>30995</v>
      </c>
      <c r="J275" s="493">
        <f t="shared" si="12"/>
        <v>8147</v>
      </c>
      <c r="K275" s="443">
        <f t="shared" si="12"/>
        <v>8206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4" activePane="bottomLeft" state="frozen"/>
      <selection activeCell="A2" sqref="A2"/>
      <selection pane="bottomLeft" activeCell="L42" sqref="L4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5"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1" t="s">
        <v>338</v>
      </c>
      <c r="B3" s="2222"/>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5398478</v>
      </c>
      <c r="D5" s="412">
        <v>960117</v>
      </c>
      <c r="E5" s="412">
        <v>116701</v>
      </c>
      <c r="F5" s="412">
        <v>294319</v>
      </c>
      <c r="G5" s="412">
        <v>65119</v>
      </c>
      <c r="H5" s="412">
        <v>17001</v>
      </c>
      <c r="I5" s="436"/>
      <c r="J5" s="436"/>
      <c r="K5" s="414">
        <f>SUM(C5:J5)</f>
        <v>6851735</v>
      </c>
      <c r="L5" s="412">
        <v>7075300</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1925557</v>
      </c>
      <c r="D8" s="412">
        <v>385836</v>
      </c>
      <c r="E8" s="412">
        <v>823</v>
      </c>
      <c r="F8" s="412">
        <v>66245</v>
      </c>
      <c r="G8" s="412">
        <v>26809</v>
      </c>
      <c r="H8" s="412"/>
      <c r="I8" s="436"/>
      <c r="J8" s="436"/>
      <c r="K8" s="414">
        <f t="shared" si="0"/>
        <v>2405270</v>
      </c>
      <c r="L8" s="412">
        <v>2328778</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71678</v>
      </c>
      <c r="D10" s="412">
        <v>36760</v>
      </c>
      <c r="E10" s="412"/>
      <c r="F10" s="412">
        <v>2524</v>
      </c>
      <c r="G10" s="412"/>
      <c r="H10" s="412"/>
      <c r="I10" s="436"/>
      <c r="J10" s="436"/>
      <c r="K10" s="414">
        <f t="shared" si="0"/>
        <v>110962</v>
      </c>
      <c r="L10" s="412">
        <v>113178</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727335</v>
      </c>
      <c r="D14" s="412">
        <v>108318</v>
      </c>
      <c r="E14" s="412">
        <v>100871</v>
      </c>
      <c r="F14" s="412">
        <v>57298</v>
      </c>
      <c r="G14" s="412"/>
      <c r="H14" s="412">
        <v>21873</v>
      </c>
      <c r="I14" s="436"/>
      <c r="J14" s="436"/>
      <c r="K14" s="414">
        <f t="shared" si="0"/>
        <v>1015695</v>
      </c>
      <c r="L14" s="412">
        <v>1047514</v>
      </c>
    </row>
    <row r="15" spans="1:14" x14ac:dyDescent="0.2">
      <c r="A15" s="1817" t="s">
        <v>1140</v>
      </c>
      <c r="B15" s="267">
        <v>1600</v>
      </c>
      <c r="C15" s="412">
        <v>79730</v>
      </c>
      <c r="D15" s="412">
        <v>3285</v>
      </c>
      <c r="E15" s="412"/>
      <c r="F15" s="412">
        <v>2503</v>
      </c>
      <c r="G15" s="412"/>
      <c r="H15" s="412"/>
      <c r="I15" s="436"/>
      <c r="J15" s="436"/>
      <c r="K15" s="414">
        <f t="shared" si="0"/>
        <v>85518</v>
      </c>
      <c r="L15" s="412">
        <v>85810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197563</v>
      </c>
      <c r="D17" s="436">
        <v>19548</v>
      </c>
      <c r="E17" s="436">
        <v>2566</v>
      </c>
      <c r="F17" s="436">
        <v>3034</v>
      </c>
      <c r="G17" s="436"/>
      <c r="H17" s="436"/>
      <c r="I17" s="436"/>
      <c r="J17" s="436"/>
      <c r="K17" s="414">
        <f t="shared" si="0"/>
        <v>222711</v>
      </c>
      <c r="L17" s="412">
        <v>217050</v>
      </c>
    </row>
    <row r="18" spans="1:12" x14ac:dyDescent="0.2">
      <c r="A18" s="1817" t="s">
        <v>1285</v>
      </c>
      <c r="B18" s="267">
        <v>1800</v>
      </c>
      <c r="C18" s="412">
        <v>49265</v>
      </c>
      <c r="D18" s="412">
        <v>2699</v>
      </c>
      <c r="E18" s="412"/>
      <c r="F18" s="412"/>
      <c r="G18" s="412"/>
      <c r="H18" s="412"/>
      <c r="I18" s="436"/>
      <c r="J18" s="436"/>
      <c r="K18" s="414">
        <f t="shared" si="0"/>
        <v>51964</v>
      </c>
      <c r="L18" s="412">
        <v>54577</v>
      </c>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677553</v>
      </c>
      <c r="I22" s="413"/>
      <c r="J22" s="507"/>
      <c r="K22" s="414">
        <f t="shared" si="0"/>
        <v>677553</v>
      </c>
      <c r="L22" s="439">
        <v>700000</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8449606</v>
      </c>
      <c r="D33" s="415">
        <f t="shared" ref="D33:L33" si="1">SUM(D5:D32)</f>
        <v>1516563</v>
      </c>
      <c r="E33" s="415">
        <f t="shared" si="1"/>
        <v>220961</v>
      </c>
      <c r="F33" s="415">
        <f t="shared" si="1"/>
        <v>425923</v>
      </c>
      <c r="G33" s="415">
        <f t="shared" si="1"/>
        <v>91928</v>
      </c>
      <c r="H33" s="415">
        <f t="shared" si="1"/>
        <v>716427</v>
      </c>
      <c r="I33" s="415">
        <f t="shared" si="1"/>
        <v>0</v>
      </c>
      <c r="J33" s="415">
        <f t="shared" si="1"/>
        <v>0</v>
      </c>
      <c r="K33" s="415">
        <f t="shared" si="1"/>
        <v>11421408</v>
      </c>
      <c r="L33" s="415">
        <f t="shared" si="1"/>
        <v>11622207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376195</v>
      </c>
      <c r="D36" s="418">
        <v>113960</v>
      </c>
      <c r="E36" s="418">
        <v>47085</v>
      </c>
      <c r="F36" s="418">
        <v>5813</v>
      </c>
      <c r="G36" s="418"/>
      <c r="H36" s="418">
        <v>522</v>
      </c>
      <c r="I36" s="436"/>
      <c r="J36" s="436"/>
      <c r="K36" s="414">
        <f t="shared" ref="K36:K41" si="2">SUM(C36:J36)</f>
        <v>543575</v>
      </c>
      <c r="L36" s="412">
        <v>553750</v>
      </c>
    </row>
    <row r="37" spans="1:14" x14ac:dyDescent="0.2">
      <c r="A37" s="1817" t="s">
        <v>1288</v>
      </c>
      <c r="B37" s="267">
        <v>2120</v>
      </c>
      <c r="C37" s="412">
        <v>635977</v>
      </c>
      <c r="D37" s="412">
        <v>135633</v>
      </c>
      <c r="E37" s="412">
        <v>18993</v>
      </c>
      <c r="F37" s="412">
        <v>13241</v>
      </c>
      <c r="G37" s="412"/>
      <c r="H37" s="412">
        <v>1811</v>
      </c>
      <c r="I37" s="436"/>
      <c r="J37" s="436"/>
      <c r="K37" s="414">
        <f t="shared" si="2"/>
        <v>805655</v>
      </c>
      <c r="L37" s="412">
        <v>775158</v>
      </c>
    </row>
    <row r="38" spans="1:14" x14ac:dyDescent="0.2">
      <c r="A38" s="1817" t="s">
        <v>222</v>
      </c>
      <c r="B38" s="267">
        <v>2130</v>
      </c>
      <c r="C38" s="412">
        <v>76008</v>
      </c>
      <c r="D38" s="412">
        <v>17678</v>
      </c>
      <c r="E38" s="412">
        <v>32567</v>
      </c>
      <c r="F38" s="412">
        <v>3335</v>
      </c>
      <c r="G38" s="412"/>
      <c r="H38" s="412"/>
      <c r="I38" s="436">
        <v>381</v>
      </c>
      <c r="J38" s="436"/>
      <c r="K38" s="414">
        <f t="shared" si="2"/>
        <v>129969</v>
      </c>
      <c r="L38" s="412">
        <v>129269</v>
      </c>
    </row>
    <row r="39" spans="1:14" x14ac:dyDescent="0.2">
      <c r="A39" s="1817" t="s">
        <v>223</v>
      </c>
      <c r="B39" s="267">
        <v>2140</v>
      </c>
      <c r="C39" s="412">
        <v>45441</v>
      </c>
      <c r="D39" s="412">
        <v>10101</v>
      </c>
      <c r="E39" s="412"/>
      <c r="F39" s="412">
        <v>1571</v>
      </c>
      <c r="G39" s="412"/>
      <c r="H39" s="412"/>
      <c r="I39" s="436"/>
      <c r="J39" s="436"/>
      <c r="K39" s="414">
        <f t="shared" si="2"/>
        <v>57113</v>
      </c>
      <c r="L39" s="412">
        <v>51432</v>
      </c>
    </row>
    <row r="40" spans="1:14" x14ac:dyDescent="0.2">
      <c r="A40" s="1817" t="s">
        <v>224</v>
      </c>
      <c r="B40" s="267">
        <v>2150</v>
      </c>
      <c r="C40" s="412"/>
      <c r="D40" s="412"/>
      <c r="E40" s="412">
        <v>23402</v>
      </c>
      <c r="F40" s="412">
        <v>2162</v>
      </c>
      <c r="G40" s="412"/>
      <c r="H40" s="412"/>
      <c r="I40" s="436"/>
      <c r="J40" s="436"/>
      <c r="K40" s="414">
        <f t="shared" si="2"/>
        <v>25564</v>
      </c>
      <c r="L40" s="412">
        <v>31330</v>
      </c>
    </row>
    <row r="41" spans="1:14" x14ac:dyDescent="0.2">
      <c r="A41" s="1817" t="s">
        <v>1988</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1133621</v>
      </c>
      <c r="D42" s="415">
        <f t="shared" ref="D42:L42" si="3">SUM(D36:D41)</f>
        <v>277372</v>
      </c>
      <c r="E42" s="415">
        <f t="shared" si="3"/>
        <v>122047</v>
      </c>
      <c r="F42" s="415">
        <f t="shared" si="3"/>
        <v>26122</v>
      </c>
      <c r="G42" s="415">
        <f t="shared" si="3"/>
        <v>0</v>
      </c>
      <c r="H42" s="415">
        <f t="shared" si="3"/>
        <v>2333</v>
      </c>
      <c r="I42" s="415">
        <f t="shared" si="3"/>
        <v>381</v>
      </c>
      <c r="J42" s="415">
        <f t="shared" si="3"/>
        <v>0</v>
      </c>
      <c r="K42" s="415">
        <f t="shared" si="3"/>
        <v>1561876</v>
      </c>
      <c r="L42" s="415">
        <f t="shared" si="3"/>
        <v>1540939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258533</v>
      </c>
      <c r="D44" s="418">
        <v>72481</v>
      </c>
      <c r="E44" s="418">
        <v>44728</v>
      </c>
      <c r="F44" s="418">
        <v>1023</v>
      </c>
      <c r="G44" s="418"/>
      <c r="H44" s="418"/>
      <c r="I44" s="436"/>
      <c r="J44" s="436"/>
      <c r="K44" s="420">
        <f>SUM(C44:J44)</f>
        <v>376765</v>
      </c>
      <c r="L44" s="418">
        <v>374372</v>
      </c>
    </row>
    <row r="45" spans="1:14" x14ac:dyDescent="0.2">
      <c r="A45" s="1817" t="s">
        <v>976</v>
      </c>
      <c r="B45" s="267">
        <v>2220</v>
      </c>
      <c r="C45" s="412">
        <v>106135</v>
      </c>
      <c r="D45" s="412">
        <v>22687</v>
      </c>
      <c r="E45" s="412">
        <v>10383</v>
      </c>
      <c r="F45" s="412">
        <v>7519</v>
      </c>
      <c r="G45" s="412"/>
      <c r="H45" s="412">
        <v>2274</v>
      </c>
      <c r="I45" s="436">
        <v>900</v>
      </c>
      <c r="J45" s="436"/>
      <c r="K45" s="420">
        <f>SUM(C45:J45)</f>
        <v>149898</v>
      </c>
      <c r="L45" s="412">
        <v>154083</v>
      </c>
    </row>
    <row r="46" spans="1:14" x14ac:dyDescent="0.2">
      <c r="A46" s="1817" t="s">
        <v>977</v>
      </c>
      <c r="B46" s="267">
        <v>2230</v>
      </c>
      <c r="C46" s="412">
        <v>157694</v>
      </c>
      <c r="D46" s="412">
        <v>48587</v>
      </c>
      <c r="E46" s="412">
        <v>63460</v>
      </c>
      <c r="F46" s="412">
        <v>2291</v>
      </c>
      <c r="G46" s="412"/>
      <c r="H46" s="412">
        <v>498</v>
      </c>
      <c r="I46" s="436">
        <v>252</v>
      </c>
      <c r="J46" s="436"/>
      <c r="K46" s="420">
        <f>SUM(C46:J46)</f>
        <v>272782</v>
      </c>
      <c r="L46" s="412">
        <v>248555</v>
      </c>
    </row>
    <row r="47" spans="1:14" ht="12.75" customHeight="1" thickBot="1" x14ac:dyDescent="0.25">
      <c r="A47" s="887" t="s">
        <v>660</v>
      </c>
      <c r="B47" s="468" t="s">
        <v>33</v>
      </c>
      <c r="C47" s="415">
        <f>SUM(C44:C46)</f>
        <v>522362</v>
      </c>
      <c r="D47" s="415">
        <f t="shared" ref="D47:K47" si="4">SUM(D44:D46)</f>
        <v>143755</v>
      </c>
      <c r="E47" s="415">
        <f t="shared" si="4"/>
        <v>118571</v>
      </c>
      <c r="F47" s="415">
        <f t="shared" si="4"/>
        <v>10833</v>
      </c>
      <c r="G47" s="415">
        <f t="shared" si="4"/>
        <v>0</v>
      </c>
      <c r="H47" s="415">
        <f t="shared" si="4"/>
        <v>2772</v>
      </c>
      <c r="I47" s="415">
        <f t="shared" si="4"/>
        <v>1152</v>
      </c>
      <c r="J47" s="415">
        <f t="shared" si="4"/>
        <v>0</v>
      </c>
      <c r="K47" s="415">
        <f t="shared" si="4"/>
        <v>799445</v>
      </c>
      <c r="L47" s="415">
        <f>SUM(L44:L46)</f>
        <v>777010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277</v>
      </c>
      <c r="D49" s="418">
        <v>53156</v>
      </c>
      <c r="E49" s="418">
        <v>63155</v>
      </c>
      <c r="F49" s="418">
        <v>356</v>
      </c>
      <c r="G49" s="418"/>
      <c r="H49" s="418">
        <v>44673</v>
      </c>
      <c r="I49" s="436"/>
      <c r="J49" s="436"/>
      <c r="K49" s="420">
        <f>SUM(C49:J49)</f>
        <v>161617</v>
      </c>
      <c r="L49" s="418">
        <v>198140</v>
      </c>
    </row>
    <row r="50" spans="1:14" x14ac:dyDescent="0.2">
      <c r="A50" s="1817" t="s">
        <v>979</v>
      </c>
      <c r="B50" s="267">
        <v>2320</v>
      </c>
      <c r="C50" s="412">
        <v>249202</v>
      </c>
      <c r="D50" s="412">
        <v>60388</v>
      </c>
      <c r="E50" s="412">
        <v>22082</v>
      </c>
      <c r="F50" s="412">
        <v>9467</v>
      </c>
      <c r="G50" s="412"/>
      <c r="H50" s="412">
        <v>5652</v>
      </c>
      <c r="I50" s="436"/>
      <c r="J50" s="436"/>
      <c r="K50" s="420">
        <f>SUM(C50:J50)</f>
        <v>346791</v>
      </c>
      <c r="L50" s="412">
        <v>359128</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v>255402</v>
      </c>
      <c r="F52" s="691"/>
      <c r="G52" s="691"/>
      <c r="H52" s="691"/>
      <c r="I52" s="691"/>
      <c r="J52" s="691"/>
      <c r="K52" s="420">
        <f>SUM(C52:J52)</f>
        <v>255402</v>
      </c>
      <c r="L52" s="691">
        <v>206000</v>
      </c>
    </row>
    <row r="53" spans="1:14" ht="12.75" customHeight="1" thickBot="1" x14ac:dyDescent="0.25">
      <c r="A53" s="887" t="s">
        <v>833</v>
      </c>
      <c r="B53" s="468" t="s">
        <v>34</v>
      </c>
      <c r="C53" s="415">
        <f>SUM(C49:C52)</f>
        <v>249479</v>
      </c>
      <c r="D53" s="415">
        <f t="shared" ref="D53:L53" si="5">SUM(D49:D52)</f>
        <v>113544</v>
      </c>
      <c r="E53" s="415">
        <f t="shared" si="5"/>
        <v>340639</v>
      </c>
      <c r="F53" s="415">
        <f t="shared" si="5"/>
        <v>9823</v>
      </c>
      <c r="G53" s="415">
        <f t="shared" si="5"/>
        <v>0</v>
      </c>
      <c r="H53" s="415">
        <f t="shared" si="5"/>
        <v>50325</v>
      </c>
      <c r="I53" s="415">
        <f t="shared" si="5"/>
        <v>0</v>
      </c>
      <c r="J53" s="415">
        <f t="shared" si="5"/>
        <v>0</v>
      </c>
      <c r="K53" s="415">
        <f t="shared" si="5"/>
        <v>763810</v>
      </c>
      <c r="L53" s="415">
        <f t="shared" si="5"/>
        <v>763268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178834</v>
      </c>
      <c r="D55" s="418">
        <v>44737</v>
      </c>
      <c r="E55" s="418">
        <v>3115</v>
      </c>
      <c r="F55" s="418">
        <v>2165</v>
      </c>
      <c r="G55" s="418"/>
      <c r="H55" s="418">
        <v>15294</v>
      </c>
      <c r="I55" s="436">
        <v>1293</v>
      </c>
      <c r="J55" s="436"/>
      <c r="K55" s="420">
        <f>SUM(C55:J55)</f>
        <v>245438</v>
      </c>
      <c r="L55" s="418">
        <v>255444</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178834</v>
      </c>
      <c r="D57" s="421">
        <f t="shared" ref="D57:K57" si="6">SUM(D55:D56)</f>
        <v>44737</v>
      </c>
      <c r="E57" s="421">
        <f t="shared" si="6"/>
        <v>3115</v>
      </c>
      <c r="F57" s="421">
        <f t="shared" si="6"/>
        <v>2165</v>
      </c>
      <c r="G57" s="421">
        <f t="shared" si="6"/>
        <v>0</v>
      </c>
      <c r="H57" s="421">
        <f t="shared" si="6"/>
        <v>15294</v>
      </c>
      <c r="I57" s="421">
        <f t="shared" si="6"/>
        <v>1293</v>
      </c>
      <c r="J57" s="421">
        <f t="shared" si="6"/>
        <v>0</v>
      </c>
      <c r="K57" s="421">
        <f t="shared" si="6"/>
        <v>245438</v>
      </c>
      <c r="L57" s="415">
        <f>SUM(L55:L56)</f>
        <v>255444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196531</v>
      </c>
      <c r="D60" s="412">
        <v>48927</v>
      </c>
      <c r="E60" s="412">
        <v>20369</v>
      </c>
      <c r="F60" s="412">
        <v>1633</v>
      </c>
      <c r="G60" s="412"/>
      <c r="H60" s="412">
        <v>1248</v>
      </c>
      <c r="I60" s="436">
        <v>949</v>
      </c>
      <c r="J60" s="436"/>
      <c r="K60" s="420">
        <f t="shared" si="7"/>
        <v>269657</v>
      </c>
      <c r="L60" s="412">
        <v>312903</v>
      </c>
      <c r="M60" s="15"/>
      <c r="N60" s="15"/>
    </row>
    <row r="61" spans="1:14" s="16" customFormat="1" x14ac:dyDescent="0.2">
      <c r="A61" s="1817" t="s">
        <v>221</v>
      </c>
      <c r="B61" s="267">
        <v>2540</v>
      </c>
      <c r="C61" s="412">
        <v>73836</v>
      </c>
      <c r="D61" s="412">
        <v>14295</v>
      </c>
      <c r="E61" s="412"/>
      <c r="F61" s="412"/>
      <c r="G61" s="412"/>
      <c r="H61" s="412"/>
      <c r="I61" s="436"/>
      <c r="J61" s="436"/>
      <c r="K61" s="420">
        <f t="shared" si="7"/>
        <v>88131</v>
      </c>
      <c r="L61" s="412">
        <v>84637</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231667</v>
      </c>
      <c r="D63" s="412">
        <v>49693</v>
      </c>
      <c r="E63" s="412">
        <v>7109</v>
      </c>
      <c r="F63" s="412">
        <v>324583</v>
      </c>
      <c r="G63" s="412">
        <v>13426</v>
      </c>
      <c r="H63" s="412">
        <v>1472</v>
      </c>
      <c r="I63" s="436"/>
      <c r="J63" s="436"/>
      <c r="K63" s="420">
        <f t="shared" si="7"/>
        <v>627950</v>
      </c>
      <c r="L63" s="412">
        <v>665470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502034</v>
      </c>
      <c r="D65" s="415">
        <f t="shared" ref="D65:L65" si="8">SUM(D59:D64)</f>
        <v>112915</v>
      </c>
      <c r="E65" s="415">
        <f t="shared" si="8"/>
        <v>27478</v>
      </c>
      <c r="F65" s="415">
        <f t="shared" si="8"/>
        <v>326216</v>
      </c>
      <c r="G65" s="415">
        <f t="shared" si="8"/>
        <v>13426</v>
      </c>
      <c r="H65" s="415">
        <f t="shared" si="8"/>
        <v>2720</v>
      </c>
      <c r="I65" s="415">
        <f t="shared" si="8"/>
        <v>949</v>
      </c>
      <c r="J65" s="415">
        <f t="shared" si="8"/>
        <v>0</v>
      </c>
      <c r="K65" s="415">
        <f t="shared" si="8"/>
        <v>985738</v>
      </c>
      <c r="L65" s="415">
        <f t="shared" si="8"/>
        <v>1063010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v>100</v>
      </c>
      <c r="M70" s="15"/>
      <c r="N70" s="15"/>
    </row>
    <row r="71" spans="1:14" s="16" customFormat="1" x14ac:dyDescent="0.2">
      <c r="A71" s="1817" t="s">
        <v>473</v>
      </c>
      <c r="B71" s="267">
        <v>2660</v>
      </c>
      <c r="C71" s="412">
        <v>196280</v>
      </c>
      <c r="D71" s="412">
        <v>21622</v>
      </c>
      <c r="E71" s="412">
        <v>167563</v>
      </c>
      <c r="F71" s="412">
        <v>20749</v>
      </c>
      <c r="G71" s="412">
        <v>276214</v>
      </c>
      <c r="H71" s="412"/>
      <c r="I71" s="436"/>
      <c r="J71" s="436"/>
      <c r="K71" s="420">
        <f>SUM(C71:J71)</f>
        <v>682428</v>
      </c>
      <c r="L71" s="412">
        <v>936085</v>
      </c>
      <c r="M71" s="15"/>
      <c r="N71" s="15"/>
    </row>
    <row r="72" spans="1:14" s="16" customFormat="1" ht="12.75" customHeight="1" thickBot="1" x14ac:dyDescent="0.25">
      <c r="A72" s="887" t="s">
        <v>38</v>
      </c>
      <c r="B72" s="465" t="s">
        <v>37</v>
      </c>
      <c r="C72" s="415">
        <f>SUM(C67:C71)</f>
        <v>196280</v>
      </c>
      <c r="D72" s="415">
        <f t="shared" ref="D72:K72" si="9">SUM(D67:D71)</f>
        <v>21622</v>
      </c>
      <c r="E72" s="415">
        <f t="shared" si="9"/>
        <v>167563</v>
      </c>
      <c r="F72" s="415">
        <f t="shared" si="9"/>
        <v>20749</v>
      </c>
      <c r="G72" s="415">
        <f t="shared" si="9"/>
        <v>276214</v>
      </c>
      <c r="H72" s="415">
        <f t="shared" si="9"/>
        <v>0</v>
      </c>
      <c r="I72" s="415">
        <f t="shared" si="9"/>
        <v>0</v>
      </c>
      <c r="J72" s="415">
        <f t="shared" si="9"/>
        <v>0</v>
      </c>
      <c r="K72" s="415">
        <f t="shared" si="9"/>
        <v>682428</v>
      </c>
      <c r="L72" s="415">
        <f>SUM(L67:L71)</f>
        <v>936185</v>
      </c>
      <c r="M72" s="15"/>
      <c r="N72" s="15"/>
    </row>
    <row r="73" spans="1:14" s="16" customFormat="1" ht="14.25" thickTop="1" thickBot="1" x14ac:dyDescent="0.25">
      <c r="A73" s="1825" t="s">
        <v>1156</v>
      </c>
      <c r="B73" s="1809" t="s">
        <v>673</v>
      </c>
      <c r="C73" s="423"/>
      <c r="D73" s="423"/>
      <c r="E73" s="423">
        <v>2717</v>
      </c>
      <c r="F73" s="423">
        <v>163</v>
      </c>
      <c r="G73" s="423"/>
      <c r="H73" s="423"/>
      <c r="I73" s="429"/>
      <c r="J73" s="429"/>
      <c r="K73" s="415">
        <f>SUM(C73:J73)</f>
        <v>2880</v>
      </c>
      <c r="L73" s="424">
        <v>763</v>
      </c>
      <c r="M73" s="15"/>
      <c r="N73" s="15"/>
    </row>
    <row r="74" spans="1:14" ht="12.75" customHeight="1" thickTop="1" thickBot="1" x14ac:dyDescent="0.25">
      <c r="A74" s="887" t="s">
        <v>972</v>
      </c>
      <c r="B74" s="1808">
        <v>2000</v>
      </c>
      <c r="C74" s="425">
        <f>SUM(C42,C47,C53,C57,C65,C72,C73)</f>
        <v>2782610</v>
      </c>
      <c r="D74" s="425">
        <f t="shared" ref="D74:K74" si="10">SUM(D42,D47,D53,D57,D65,D72,D73)</f>
        <v>713945</v>
      </c>
      <c r="E74" s="425">
        <f t="shared" si="10"/>
        <v>782130</v>
      </c>
      <c r="F74" s="425">
        <f t="shared" si="10"/>
        <v>396071</v>
      </c>
      <c r="G74" s="425">
        <f t="shared" si="10"/>
        <v>289640</v>
      </c>
      <c r="H74" s="425">
        <f t="shared" si="10"/>
        <v>73444</v>
      </c>
      <c r="I74" s="425">
        <f t="shared" si="10"/>
        <v>3775</v>
      </c>
      <c r="J74" s="425">
        <f t="shared" si="10"/>
        <v>0</v>
      </c>
      <c r="K74" s="425">
        <f t="shared" si="10"/>
        <v>5041615</v>
      </c>
      <c r="L74" s="425">
        <f>SUM(L42,L47,L53,L57,L65,L72,L73)</f>
        <v>5336619</v>
      </c>
    </row>
    <row r="75" spans="1:14" s="24" customFormat="1" ht="18" customHeight="1" thickTop="1" thickBot="1" x14ac:dyDescent="0.25">
      <c r="A75" s="1816" t="s">
        <v>50</v>
      </c>
      <c r="B75" s="1810" t="s">
        <v>674</v>
      </c>
      <c r="C75" s="423">
        <v>48363</v>
      </c>
      <c r="D75" s="423">
        <v>5677</v>
      </c>
      <c r="E75" s="423">
        <v>40949</v>
      </c>
      <c r="F75" s="423">
        <v>9130</v>
      </c>
      <c r="G75" s="423">
        <v>17890</v>
      </c>
      <c r="H75" s="423">
        <v>16834</v>
      </c>
      <c r="I75" s="429"/>
      <c r="J75" s="429"/>
      <c r="K75" s="415">
        <f>SUM(C75:J75)</f>
        <v>138843</v>
      </c>
      <c r="L75" s="424">
        <v>135002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v>28368</v>
      </c>
      <c r="I79" s="507"/>
      <c r="J79" s="507"/>
      <c r="K79" s="414">
        <f t="shared" si="11"/>
        <v>28368</v>
      </c>
      <c r="L79" s="412">
        <v>60000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381015</v>
      </c>
      <c r="I81" s="507"/>
      <c r="J81" s="507"/>
      <c r="K81" s="414">
        <f t="shared" si="11"/>
        <v>381015</v>
      </c>
      <c r="L81" s="412">
        <v>350000</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44000</v>
      </c>
      <c r="I83" s="507"/>
      <c r="J83" s="507"/>
      <c r="K83" s="414">
        <f t="shared" si="11"/>
        <v>44000</v>
      </c>
      <c r="L83" s="412">
        <v>30000</v>
      </c>
    </row>
    <row r="84" spans="1:12" ht="13.5" thickBot="1" x14ac:dyDescent="0.25">
      <c r="A84" s="887" t="s">
        <v>1920</v>
      </c>
      <c r="B84" s="533">
        <v>4100</v>
      </c>
      <c r="C84" s="413"/>
      <c r="D84" s="413"/>
      <c r="E84" s="415">
        <f>SUM(E78:E83)</f>
        <v>0</v>
      </c>
      <c r="F84" s="413"/>
      <c r="G84" s="413"/>
      <c r="H84" s="415">
        <f>SUM(H78:H83)</f>
        <v>453383</v>
      </c>
      <c r="I84" s="507"/>
      <c r="J84" s="507"/>
      <c r="K84" s="415">
        <f>SUM(K78:K83)</f>
        <v>453383</v>
      </c>
      <c r="L84" s="415">
        <f>SUM(L78:L83)</f>
        <v>440000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19230</v>
      </c>
      <c r="I90" s="507"/>
      <c r="J90" s="507"/>
      <c r="K90" s="520">
        <f t="shared" si="12"/>
        <v>19230</v>
      </c>
      <c r="L90" s="442">
        <v>20000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1923</v>
      </c>
      <c r="B92" s="1815">
        <v>4200</v>
      </c>
      <c r="C92" s="413"/>
      <c r="D92" s="413"/>
      <c r="E92" s="437"/>
      <c r="F92" s="413"/>
      <c r="G92" s="413"/>
      <c r="H92" s="1062">
        <f>SUM(H85:H91)</f>
        <v>19230</v>
      </c>
      <c r="I92" s="507"/>
      <c r="J92" s="507"/>
      <c r="K92" s="520">
        <f t="shared" si="12"/>
        <v>19230</v>
      </c>
      <c r="L92" s="1062">
        <f>SUM(L85:L91)</f>
        <v>20000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1924</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1925</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1922</v>
      </c>
      <c r="B102" s="533">
        <v>4000</v>
      </c>
      <c r="C102" s="413"/>
      <c r="D102" s="413"/>
      <c r="E102" s="425">
        <f>SUM(E84,E92,E100,E101)</f>
        <v>0</v>
      </c>
      <c r="F102" s="413"/>
      <c r="G102" s="413"/>
      <c r="H102" s="425">
        <f>SUM(H84,H92,H100,H101)</f>
        <v>472613</v>
      </c>
      <c r="I102" s="507"/>
      <c r="J102" s="507"/>
      <c r="K102" s="425">
        <f>SUM(K84,K92,K100,K101)</f>
        <v>472613</v>
      </c>
      <c r="L102" s="425">
        <f>SUM(L84,L92,L100,L101)</f>
        <v>460000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11280579</v>
      </c>
      <c r="D114" s="415">
        <f t="shared" ref="D114:K114" si="13">SUM(D33,D74,D75,D102,D112,D113)</f>
        <v>2236185</v>
      </c>
      <c r="E114" s="415">
        <f t="shared" si="13"/>
        <v>1044040</v>
      </c>
      <c r="F114" s="415">
        <f t="shared" si="13"/>
        <v>831124</v>
      </c>
      <c r="G114" s="415">
        <f t="shared" si="13"/>
        <v>399458</v>
      </c>
      <c r="H114" s="415">
        <f>SUM(H33,H74,H75,H102,H112,H113)</f>
        <v>1279318</v>
      </c>
      <c r="I114" s="415">
        <f t="shared" si="13"/>
        <v>3775</v>
      </c>
      <c r="J114" s="415">
        <f t="shared" si="13"/>
        <v>0</v>
      </c>
      <c r="K114" s="415">
        <f t="shared" si="13"/>
        <v>17074479</v>
      </c>
      <c r="L114" s="415">
        <f>SUM(L33,L74,L75,L102,L112,L113)</f>
        <v>17553828</v>
      </c>
    </row>
    <row r="115" spans="1:14" ht="23.25" thickTop="1" x14ac:dyDescent="0.2">
      <c r="A115" s="1829" t="s">
        <v>1177</v>
      </c>
      <c r="B115" s="892"/>
      <c r="C115" s="416"/>
      <c r="D115" s="416"/>
      <c r="E115" s="416"/>
      <c r="F115" s="416"/>
      <c r="G115" s="416"/>
      <c r="H115" s="416"/>
      <c r="I115" s="416"/>
      <c r="J115" s="416"/>
      <c r="K115" s="440">
        <f>'Revenues 9-14'!C275-'Expenditures 15-22'!K114</f>
        <v>203173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9" t="s">
        <v>337</v>
      </c>
      <c r="B117" s="222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v>48122</v>
      </c>
      <c r="F123" s="412"/>
      <c r="G123" s="412"/>
      <c r="H123" s="412"/>
      <c r="I123" s="436"/>
      <c r="J123" s="436"/>
      <c r="K123" s="415">
        <f>SUM(C123:J123)</f>
        <v>48122</v>
      </c>
      <c r="L123" s="412">
        <v>65000</v>
      </c>
    </row>
    <row r="124" spans="1:14" ht="14.25" thickTop="1" thickBot="1" x14ac:dyDescent="0.25">
      <c r="A124" s="1817" t="s">
        <v>221</v>
      </c>
      <c r="B124" s="267">
        <v>2540</v>
      </c>
      <c r="C124" s="412">
        <v>525054</v>
      </c>
      <c r="D124" s="412">
        <v>110753</v>
      </c>
      <c r="E124" s="412">
        <v>554564</v>
      </c>
      <c r="F124" s="412">
        <v>457837</v>
      </c>
      <c r="G124" s="412">
        <v>755269</v>
      </c>
      <c r="H124" s="412">
        <v>881</v>
      </c>
      <c r="I124" s="436"/>
      <c r="J124" s="436"/>
      <c r="K124" s="415">
        <f>SUM(C124:J124)</f>
        <v>2404358</v>
      </c>
      <c r="L124" s="412">
        <v>2646950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525054</v>
      </c>
      <c r="D127" s="415">
        <f t="shared" ref="D127:L127" si="14">SUM(D122:D126)</f>
        <v>110753</v>
      </c>
      <c r="E127" s="415">
        <f t="shared" si="14"/>
        <v>602686</v>
      </c>
      <c r="F127" s="415">
        <f t="shared" si="14"/>
        <v>457837</v>
      </c>
      <c r="G127" s="415">
        <f t="shared" si="14"/>
        <v>755269</v>
      </c>
      <c r="H127" s="415">
        <f t="shared" si="14"/>
        <v>881</v>
      </c>
      <c r="I127" s="415">
        <f t="shared" si="14"/>
        <v>0</v>
      </c>
      <c r="J127" s="415">
        <f t="shared" si="14"/>
        <v>0</v>
      </c>
      <c r="K127" s="415">
        <f t="shared" si="14"/>
        <v>2452480</v>
      </c>
      <c r="L127" s="415">
        <f t="shared" si="14"/>
        <v>2711950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525054</v>
      </c>
      <c r="D129" s="425">
        <f t="shared" ref="D129:L129" si="15">SUM(D120,D127,D128)</f>
        <v>110753</v>
      </c>
      <c r="E129" s="425">
        <f t="shared" si="15"/>
        <v>602686</v>
      </c>
      <c r="F129" s="425">
        <f t="shared" si="15"/>
        <v>457837</v>
      </c>
      <c r="G129" s="425">
        <f t="shared" si="15"/>
        <v>755269</v>
      </c>
      <c r="H129" s="425">
        <f t="shared" si="15"/>
        <v>881</v>
      </c>
      <c r="I129" s="425">
        <f t="shared" si="15"/>
        <v>0</v>
      </c>
      <c r="J129" s="425">
        <f t="shared" si="15"/>
        <v>0</v>
      </c>
      <c r="K129" s="425">
        <f t="shared" si="15"/>
        <v>2452480</v>
      </c>
      <c r="L129" s="425">
        <f t="shared" si="15"/>
        <v>2711950</v>
      </c>
    </row>
    <row r="130" spans="1:14" ht="18" customHeight="1" thickTop="1" thickBot="1" x14ac:dyDescent="0.25">
      <c r="A130" s="1816" t="s">
        <v>1225</v>
      </c>
      <c r="B130" s="1810" t="s">
        <v>674</v>
      </c>
      <c r="C130" s="424">
        <v>3022</v>
      </c>
      <c r="D130" s="424">
        <v>122</v>
      </c>
      <c r="E130" s="424"/>
      <c r="F130" s="424"/>
      <c r="G130" s="424"/>
      <c r="H130" s="424"/>
      <c r="I130" s="429"/>
      <c r="J130" s="429"/>
      <c r="K130" s="415">
        <f>SUM(C130:J130)</f>
        <v>3144</v>
      </c>
      <c r="L130" s="424">
        <v>4020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0" t="s">
        <v>724</v>
      </c>
      <c r="B150" s="2231"/>
      <c r="C150" s="415">
        <f>SUM(C129,C130,C138,C148,C149)</f>
        <v>528076</v>
      </c>
      <c r="D150" s="415">
        <f t="shared" ref="D150:K150" si="16">SUM(D129,D130,D138,D148,D149)</f>
        <v>110875</v>
      </c>
      <c r="E150" s="415">
        <f t="shared" si="16"/>
        <v>602686</v>
      </c>
      <c r="F150" s="415">
        <f t="shared" si="16"/>
        <v>457837</v>
      </c>
      <c r="G150" s="415">
        <f t="shared" si="16"/>
        <v>755269</v>
      </c>
      <c r="H150" s="415">
        <f t="shared" si="16"/>
        <v>881</v>
      </c>
      <c r="I150" s="415">
        <f t="shared" si="16"/>
        <v>0</v>
      </c>
      <c r="J150" s="415">
        <f t="shared" si="16"/>
        <v>0</v>
      </c>
      <c r="K150" s="415">
        <f t="shared" si="16"/>
        <v>2455624</v>
      </c>
      <c r="L150" s="415">
        <f>SUM(L129,L130,L138,L148,L149)</f>
        <v>2715970</v>
      </c>
    </row>
    <row r="151" spans="1:14" ht="12.75" customHeight="1" thickTop="1" x14ac:dyDescent="0.2">
      <c r="A151" s="2226" t="s">
        <v>1403</v>
      </c>
      <c r="B151" s="2227"/>
      <c r="C151" s="416"/>
      <c r="D151" s="416"/>
      <c r="E151" s="416"/>
      <c r="F151" s="416"/>
      <c r="G151" s="416"/>
      <c r="H151" s="416"/>
      <c r="I151" s="416"/>
      <c r="J151" s="413"/>
      <c r="K151" s="440">
        <f>'Revenues 9-14'!D275-'Expenditures 15-22'!K150</f>
        <v>265995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9" t="s">
        <v>725</v>
      </c>
      <c r="B153" s="2113"/>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607516</v>
      </c>
      <c r="I163" s="413"/>
      <c r="J163" s="413"/>
      <c r="K163" s="414">
        <f>SUM(C163:H163)</f>
        <v>607516</v>
      </c>
      <c r="L163" s="1867">
        <v>368000</v>
      </c>
    </row>
    <row r="164" spans="1:14" ht="33.75" customHeight="1" x14ac:dyDescent="0.2">
      <c r="A164" s="1837" t="s">
        <v>293</v>
      </c>
      <c r="B164" s="536" t="s">
        <v>32</v>
      </c>
      <c r="C164" s="413"/>
      <c r="D164" s="413"/>
      <c r="E164" s="413"/>
      <c r="F164" s="413"/>
      <c r="G164" s="413"/>
      <c r="H164" s="1870">
        <v>370000</v>
      </c>
      <c r="I164" s="413"/>
      <c r="J164" s="413"/>
      <c r="K164" s="414">
        <f>SUM(C164:J164)</f>
        <v>370000</v>
      </c>
      <c r="L164" s="1870">
        <v>517500</v>
      </c>
    </row>
    <row r="165" spans="1:14" ht="13.5" customHeight="1" thickBot="1" x14ac:dyDescent="0.25">
      <c r="A165" s="1821" t="s">
        <v>885</v>
      </c>
      <c r="B165" s="537" t="s">
        <v>88</v>
      </c>
      <c r="C165" s="413"/>
      <c r="D165" s="413"/>
      <c r="E165" s="426"/>
      <c r="F165" s="413"/>
      <c r="G165" s="413"/>
      <c r="H165" s="1870">
        <v>1174</v>
      </c>
      <c r="I165" s="507"/>
      <c r="J165" s="413"/>
      <c r="K165" s="414">
        <f>SUM(C165:J165)</f>
        <v>1174</v>
      </c>
      <c r="L165" s="1870"/>
    </row>
    <row r="166" spans="1:14" ht="12.75" customHeight="1" thickTop="1" thickBot="1" x14ac:dyDescent="0.25">
      <c r="A166" s="887" t="s">
        <v>743</v>
      </c>
      <c r="B166" s="468" t="s">
        <v>582</v>
      </c>
      <c r="C166" s="413"/>
      <c r="D166" s="413"/>
      <c r="E166" s="428">
        <f>SUM(E162,E163,E164,E165)</f>
        <v>0</v>
      </c>
      <c r="F166" s="413"/>
      <c r="G166" s="413"/>
      <c r="H166" s="425">
        <f>SUM(H162,H163,H164,H165)</f>
        <v>978690</v>
      </c>
      <c r="I166" s="437"/>
      <c r="J166" s="413"/>
      <c r="K166" s="425">
        <f>SUM(K162,K163,K164,K165)</f>
        <v>978690</v>
      </c>
      <c r="L166" s="425">
        <f>SUM(L162,L163,L164,L165)</f>
        <v>885500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978690</v>
      </c>
      <c r="I168" s="437"/>
      <c r="J168" s="413"/>
      <c r="K168" s="425">
        <f>SUM(K154,K166,K167)</f>
        <v>978690</v>
      </c>
      <c r="L168" s="425">
        <f>SUM(L154,L166,L167)</f>
        <v>885500</v>
      </c>
    </row>
    <row r="169" spans="1:14" ht="23.25" thickTop="1" x14ac:dyDescent="0.2">
      <c r="A169" s="1829" t="s">
        <v>1177</v>
      </c>
      <c r="B169" s="467"/>
      <c r="C169" s="413"/>
      <c r="D169" s="413"/>
      <c r="E169" s="413"/>
      <c r="F169" s="413"/>
      <c r="G169" s="413"/>
      <c r="H169" s="416"/>
      <c r="I169" s="413"/>
      <c r="J169" s="413"/>
      <c r="K169" s="440">
        <f>'Revenues 9-14'!E275-'Expenditures 15-22'!K168</f>
        <v>2273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565124</v>
      </c>
      <c r="D176" s="412">
        <v>178677</v>
      </c>
      <c r="E176" s="412">
        <v>358074</v>
      </c>
      <c r="F176" s="412">
        <v>100036</v>
      </c>
      <c r="G176" s="412"/>
      <c r="H176" s="412">
        <v>2032</v>
      </c>
      <c r="I176" s="436"/>
      <c r="J176" s="436"/>
      <c r="K176" s="414">
        <f>SUM(C176:J176)</f>
        <v>1203943</v>
      </c>
      <c r="L176" s="412">
        <v>1254127</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565124</v>
      </c>
      <c r="D178" s="425">
        <f t="shared" ref="D178:J178" si="17">SUM(D174,D176,D177)</f>
        <v>178677</v>
      </c>
      <c r="E178" s="425">
        <f t="shared" si="17"/>
        <v>358074</v>
      </c>
      <c r="F178" s="425">
        <f t="shared" si="17"/>
        <v>100036</v>
      </c>
      <c r="G178" s="425">
        <f t="shared" si="17"/>
        <v>0</v>
      </c>
      <c r="H178" s="425">
        <f t="shared" si="17"/>
        <v>2032</v>
      </c>
      <c r="I178" s="425">
        <f t="shared" si="17"/>
        <v>0</v>
      </c>
      <c r="J178" s="425">
        <f t="shared" si="17"/>
        <v>0</v>
      </c>
      <c r="K178" s="425">
        <f>SUM(K174,K176,K177)</f>
        <v>1203943</v>
      </c>
      <c r="L178" s="425">
        <f>SUM(L174, L176:L177)</f>
        <v>1254127</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1922</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565124</v>
      </c>
      <c r="D204" s="415">
        <f>SUM(D178,D179)</f>
        <v>178677</v>
      </c>
      <c r="E204" s="415">
        <f>SUM(E178,E179,E190)</f>
        <v>358074</v>
      </c>
      <c r="F204" s="415">
        <f>SUM(F178,F179)</f>
        <v>100036</v>
      </c>
      <c r="G204" s="415">
        <f>SUM(G178,G179)</f>
        <v>0</v>
      </c>
      <c r="H204" s="415">
        <f>SUM(H178,H179,H190,H202,H203)</f>
        <v>2032</v>
      </c>
      <c r="I204" s="415">
        <f>SUM(I178,I179)</f>
        <v>0</v>
      </c>
      <c r="J204" s="415">
        <f>SUM(J178,J179)</f>
        <v>0</v>
      </c>
      <c r="K204" s="414">
        <f>SUM(K178,K179,K190,K202,K203)</f>
        <v>1203943</v>
      </c>
      <c r="L204" s="415">
        <f>SUM(L178,L179,L190,L202,L203)</f>
        <v>1254127</v>
      </c>
    </row>
    <row r="205" spans="1:14" ht="23.25" thickTop="1" x14ac:dyDescent="0.2">
      <c r="A205" s="1829" t="s">
        <v>1177</v>
      </c>
      <c r="B205" s="467"/>
      <c r="C205" s="416"/>
      <c r="D205" s="416"/>
      <c r="E205" s="416"/>
      <c r="F205" s="416"/>
      <c r="G205" s="416"/>
      <c r="H205" s="416"/>
      <c r="I205" s="413"/>
      <c r="J205" s="413"/>
      <c r="K205" s="440">
        <f>'Revenues 9-14'!F275-'Expenditures 15-22'!K204</f>
        <v>164343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3" t="s">
        <v>1141</v>
      </c>
      <c r="B207" s="223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7730</v>
      </c>
      <c r="E209" s="413"/>
      <c r="F209" s="413"/>
      <c r="G209" s="413"/>
      <c r="H209" s="413"/>
      <c r="I209" s="413"/>
      <c r="J209" s="413"/>
      <c r="K209" s="414">
        <f>D209</f>
        <v>7730</v>
      </c>
      <c r="L209" s="412">
        <v>7000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35619</v>
      </c>
      <c r="E211" s="413"/>
      <c r="F211" s="413"/>
      <c r="G211" s="413"/>
      <c r="H211" s="413"/>
      <c r="I211" s="413"/>
      <c r="J211" s="413"/>
      <c r="K211" s="414">
        <f t="shared" si="19"/>
        <v>35619</v>
      </c>
      <c r="L211" s="412">
        <v>37500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8568</v>
      </c>
      <c r="E217" s="413"/>
      <c r="F217" s="413"/>
      <c r="G217" s="413"/>
      <c r="H217" s="413"/>
      <c r="I217" s="413"/>
      <c r="J217" s="413"/>
      <c r="K217" s="414">
        <f t="shared" si="19"/>
        <v>8568</v>
      </c>
      <c r="L217" s="412">
        <v>7000</v>
      </c>
    </row>
    <row r="218" spans="1:12" x14ac:dyDescent="0.2">
      <c r="A218" s="1817" t="s">
        <v>1140</v>
      </c>
      <c r="B218" s="267">
        <v>1600</v>
      </c>
      <c r="C218" s="413"/>
      <c r="D218" s="412">
        <v>155</v>
      </c>
      <c r="E218" s="413"/>
      <c r="F218" s="413"/>
      <c r="G218" s="413"/>
      <c r="H218" s="413"/>
      <c r="I218" s="413"/>
      <c r="J218" s="413"/>
      <c r="K218" s="414">
        <f t="shared" si="19"/>
        <v>155</v>
      </c>
      <c r="L218" s="412">
        <v>500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52072</v>
      </c>
      <c r="E223" s="413"/>
      <c r="F223" s="413"/>
      <c r="G223" s="413"/>
      <c r="H223" s="413"/>
      <c r="I223" s="413"/>
      <c r="J223" s="413"/>
      <c r="K223" s="415">
        <f>SUM(K209:K222)</f>
        <v>52072</v>
      </c>
      <c r="L223" s="415">
        <f>SUM(L209:L222)</f>
        <v>52000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7944</v>
      </c>
      <c r="E226" s="413"/>
      <c r="F226" s="413"/>
      <c r="G226" s="413"/>
      <c r="H226" s="413"/>
      <c r="I226" s="413"/>
      <c r="J226" s="413"/>
      <c r="K226" s="414">
        <f t="shared" ref="K226:K231" si="20">D226</f>
        <v>7944</v>
      </c>
      <c r="L226" s="412">
        <v>7700</v>
      </c>
    </row>
    <row r="227" spans="1:12" x14ac:dyDescent="0.2">
      <c r="A227" s="1817" t="s">
        <v>1288</v>
      </c>
      <c r="B227" s="267">
        <v>2120</v>
      </c>
      <c r="C227" s="413"/>
      <c r="D227" s="412">
        <v>11786</v>
      </c>
      <c r="E227" s="413"/>
      <c r="F227" s="413"/>
      <c r="G227" s="413"/>
      <c r="H227" s="413"/>
      <c r="I227" s="413"/>
      <c r="J227" s="413"/>
      <c r="K227" s="414">
        <f t="shared" si="20"/>
        <v>11786</v>
      </c>
      <c r="L227" s="412">
        <v>12460</v>
      </c>
    </row>
    <row r="228" spans="1:12" x14ac:dyDescent="0.2">
      <c r="A228" s="1817" t="s">
        <v>222</v>
      </c>
      <c r="B228" s="267">
        <v>2130</v>
      </c>
      <c r="C228" s="413"/>
      <c r="D228" s="412">
        <v>9660</v>
      </c>
      <c r="E228" s="413"/>
      <c r="F228" s="413"/>
      <c r="G228" s="413"/>
      <c r="H228" s="413"/>
      <c r="I228" s="413"/>
      <c r="J228" s="413"/>
      <c r="K228" s="414">
        <f t="shared" si="20"/>
        <v>9660</v>
      </c>
      <c r="L228" s="412">
        <v>10530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29390</v>
      </c>
      <c r="E232" s="413"/>
      <c r="F232" s="413"/>
      <c r="G232" s="413"/>
      <c r="H232" s="413"/>
      <c r="I232" s="413"/>
      <c r="J232" s="413"/>
      <c r="K232" s="415">
        <f>SUM(K226:K231)</f>
        <v>29390</v>
      </c>
      <c r="L232" s="415">
        <f>SUM(L226:L231)</f>
        <v>30690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1566</v>
      </c>
      <c r="E234" s="413"/>
      <c r="F234" s="413"/>
      <c r="G234" s="413"/>
      <c r="H234" s="413"/>
      <c r="I234" s="413"/>
      <c r="J234" s="413"/>
      <c r="K234" s="420">
        <f>D234</f>
        <v>1566</v>
      </c>
      <c r="L234" s="418">
        <v>250</v>
      </c>
    </row>
    <row r="235" spans="1:12" x14ac:dyDescent="0.2">
      <c r="A235" s="1817" t="s">
        <v>976</v>
      </c>
      <c r="B235" s="267">
        <v>2220</v>
      </c>
      <c r="C235" s="413"/>
      <c r="D235" s="412">
        <v>6127</v>
      </c>
      <c r="E235" s="413"/>
      <c r="F235" s="413"/>
      <c r="G235" s="413"/>
      <c r="H235" s="413"/>
      <c r="I235" s="413"/>
      <c r="J235" s="413"/>
      <c r="K235" s="420">
        <f>D235</f>
        <v>6127</v>
      </c>
      <c r="L235" s="412">
        <v>6700</v>
      </c>
    </row>
    <row r="236" spans="1:12" x14ac:dyDescent="0.2">
      <c r="A236" s="1817" t="s">
        <v>977</v>
      </c>
      <c r="B236" s="267">
        <v>2230</v>
      </c>
      <c r="C236" s="413"/>
      <c r="D236" s="412"/>
      <c r="E236" s="413"/>
      <c r="F236" s="413"/>
      <c r="G236" s="413"/>
      <c r="H236" s="413"/>
      <c r="I236" s="413"/>
      <c r="J236" s="413"/>
      <c r="K236" s="420">
        <f>D236</f>
        <v>0</v>
      </c>
      <c r="L236" s="412">
        <v>4300</v>
      </c>
    </row>
    <row r="237" spans="1:12" ht="12.75" customHeight="1" thickBot="1" x14ac:dyDescent="0.25">
      <c r="A237" s="1843" t="s">
        <v>660</v>
      </c>
      <c r="B237" s="878">
        <v>2200</v>
      </c>
      <c r="C237" s="413"/>
      <c r="D237" s="415">
        <f>SUM(D234:D236)</f>
        <v>7693</v>
      </c>
      <c r="E237" s="413"/>
      <c r="F237" s="413"/>
      <c r="G237" s="413"/>
      <c r="H237" s="413"/>
      <c r="I237" s="413"/>
      <c r="J237" s="413"/>
      <c r="K237" s="415">
        <f>SUM(K234:K236)</f>
        <v>7693</v>
      </c>
      <c r="L237" s="415">
        <f>SUM(L234:L236)</f>
        <v>11250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35</v>
      </c>
      <c r="E239" s="413"/>
      <c r="F239" s="413"/>
      <c r="G239" s="413"/>
      <c r="H239" s="413"/>
      <c r="I239" s="413"/>
      <c r="J239" s="413"/>
      <c r="K239" s="420">
        <f>D239</f>
        <v>35</v>
      </c>
      <c r="L239" s="418">
        <v>25</v>
      </c>
    </row>
    <row r="240" spans="1:12" x14ac:dyDescent="0.2">
      <c r="A240" s="1817" t="s">
        <v>979</v>
      </c>
      <c r="B240" s="267">
        <v>2320</v>
      </c>
      <c r="C240" s="413"/>
      <c r="D240" s="412">
        <v>6635</v>
      </c>
      <c r="E240" s="413"/>
      <c r="F240" s="413"/>
      <c r="G240" s="413"/>
      <c r="H240" s="413"/>
      <c r="I240" s="413"/>
      <c r="J240" s="413"/>
      <c r="K240" s="420">
        <f t="shared" ref="K240:K250" si="21">D240</f>
        <v>6635</v>
      </c>
      <c r="L240" s="412">
        <v>7000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6670</v>
      </c>
      <c r="E251" s="413"/>
      <c r="F251" s="413"/>
      <c r="G251" s="413"/>
      <c r="H251" s="413"/>
      <c r="I251" s="413"/>
      <c r="J251" s="413"/>
      <c r="K251" s="415">
        <f>SUM(K239:K250)</f>
        <v>6670</v>
      </c>
      <c r="L251" s="415">
        <f>SUM(L239:L250)</f>
        <v>7025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7568</v>
      </c>
      <c r="E253" s="413"/>
      <c r="F253" s="413"/>
      <c r="G253" s="413"/>
      <c r="H253" s="413"/>
      <c r="I253" s="413"/>
      <c r="J253" s="413"/>
      <c r="K253" s="420">
        <f>D253</f>
        <v>7568</v>
      </c>
      <c r="L253" s="418">
        <v>8000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7568</v>
      </c>
      <c r="E255" s="413"/>
      <c r="F255" s="413"/>
      <c r="G255" s="413"/>
      <c r="H255" s="413"/>
      <c r="I255" s="413"/>
      <c r="J255" s="413"/>
      <c r="K255" s="415">
        <f>SUM(K253:K254)</f>
        <v>7568</v>
      </c>
      <c r="L255" s="415">
        <f>SUM(L253:L254)</f>
        <v>8000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12176</v>
      </c>
      <c r="E258" s="413"/>
      <c r="F258" s="413"/>
      <c r="G258" s="413"/>
      <c r="H258" s="413"/>
      <c r="I258" s="413"/>
      <c r="J258" s="413"/>
      <c r="K258" s="420">
        <f t="shared" ref="K258:K263" si="22">D258</f>
        <v>12176</v>
      </c>
      <c r="L258" s="412">
        <v>15845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73585</v>
      </c>
      <c r="E260" s="413"/>
      <c r="F260" s="413"/>
      <c r="G260" s="413"/>
      <c r="H260" s="413"/>
      <c r="I260" s="413"/>
      <c r="J260" s="413"/>
      <c r="K260" s="420">
        <f t="shared" si="22"/>
        <v>73585</v>
      </c>
      <c r="L260" s="412">
        <v>83200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29279</v>
      </c>
      <c r="E262" s="413"/>
      <c r="F262" s="413"/>
      <c r="G262" s="413"/>
      <c r="H262" s="413"/>
      <c r="I262" s="413"/>
      <c r="J262" s="413"/>
      <c r="K262" s="420">
        <f t="shared" si="22"/>
        <v>29279</v>
      </c>
      <c r="L262" s="412">
        <v>31100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115040</v>
      </c>
      <c r="E264" s="413"/>
      <c r="F264" s="413"/>
      <c r="G264" s="413"/>
      <c r="H264" s="413"/>
      <c r="I264" s="413"/>
      <c r="J264" s="413"/>
      <c r="K264" s="415">
        <f>SUM(K257:K263)</f>
        <v>115040</v>
      </c>
      <c r="L264" s="415">
        <f>SUM(L257:L263)</f>
        <v>130145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24390</v>
      </c>
      <c r="E270" s="413"/>
      <c r="F270" s="413"/>
      <c r="G270" s="413"/>
      <c r="H270" s="413"/>
      <c r="I270" s="413"/>
      <c r="J270" s="413"/>
      <c r="K270" s="420">
        <f>D270</f>
        <v>24390</v>
      </c>
      <c r="L270" s="412">
        <v>25500</v>
      </c>
    </row>
    <row r="271" spans="1:12" ht="12.75" customHeight="1" thickBot="1" x14ac:dyDescent="0.25">
      <c r="A271" s="1841" t="s">
        <v>38</v>
      </c>
      <c r="B271" s="468" t="s">
        <v>37</v>
      </c>
      <c r="C271" s="413"/>
      <c r="D271" s="415">
        <f>SUM(D266:D270)</f>
        <v>24390</v>
      </c>
      <c r="E271" s="413"/>
      <c r="F271" s="413"/>
      <c r="G271" s="413"/>
      <c r="H271" s="413"/>
      <c r="I271" s="413"/>
      <c r="J271" s="413"/>
      <c r="K271" s="415">
        <f>SUM(K266:K270)</f>
        <v>24390</v>
      </c>
      <c r="L271" s="415">
        <f>SUM(L266:L270)</f>
        <v>25500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190751</v>
      </c>
      <c r="E273" s="413"/>
      <c r="F273" s="413"/>
      <c r="G273" s="413"/>
      <c r="H273" s="413"/>
      <c r="I273" s="413"/>
      <c r="J273" s="413"/>
      <c r="K273" s="425">
        <f>SUM(K232,K237,K251,K255,K264,K271,K272)</f>
        <v>190751</v>
      </c>
      <c r="L273" s="425">
        <f>SUM(L232,L237,L251,L255,L264,L271,L272)</f>
        <v>212610</v>
      </c>
    </row>
    <row r="274" spans="1:12" ht="18" customHeight="1" thickTop="1" thickBot="1" x14ac:dyDescent="0.25">
      <c r="A274" s="1845" t="s">
        <v>1043</v>
      </c>
      <c r="B274" s="264">
        <v>3000</v>
      </c>
      <c r="C274" s="413"/>
      <c r="D274" s="424">
        <v>528</v>
      </c>
      <c r="E274" s="413"/>
      <c r="F274" s="413"/>
      <c r="G274" s="413"/>
      <c r="H274" s="413"/>
      <c r="I274" s="413"/>
      <c r="J274" s="413"/>
      <c r="K274" s="428">
        <f>D274</f>
        <v>528</v>
      </c>
      <c r="L274" s="424">
        <v>550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1922</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0" t="s">
        <v>595</v>
      </c>
      <c r="B288" s="2232"/>
      <c r="C288" s="413"/>
      <c r="D288" s="415">
        <f>SUM(D223,D273,D274,D278)</f>
        <v>243351</v>
      </c>
      <c r="E288" s="413"/>
      <c r="F288" s="413"/>
      <c r="G288" s="413"/>
      <c r="H288" s="415">
        <f>H286</f>
        <v>0</v>
      </c>
      <c r="I288" s="413"/>
      <c r="J288" s="413"/>
      <c r="K288" s="415">
        <f>SUM(K223,K273,K274,K278,K286,K287)</f>
        <v>243351</v>
      </c>
      <c r="L288" s="415">
        <f>SUM(L223,L273,L274,L278,L286,L287)</f>
        <v>265160</v>
      </c>
    </row>
    <row r="289" spans="1:14" ht="23.25" thickTop="1" x14ac:dyDescent="0.2">
      <c r="A289" s="901" t="s">
        <v>1177</v>
      </c>
      <c r="B289" s="902"/>
      <c r="C289" s="413"/>
      <c r="D289" s="416"/>
      <c r="E289" s="413"/>
      <c r="F289" s="413"/>
      <c r="G289" s="413"/>
      <c r="H289" s="441"/>
      <c r="I289" s="413"/>
      <c r="J289" s="413"/>
      <c r="K289" s="440">
        <f>'Revenues 9-14'!G275-'Expenditures 15-22'!K288</f>
        <v>17866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9" t="s">
        <v>150</v>
      </c>
      <c r="B291" s="2223"/>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5454</v>
      </c>
      <c r="F294" s="412"/>
      <c r="G294" s="412"/>
      <c r="H294" s="412"/>
      <c r="I294" s="436"/>
      <c r="J294" s="436"/>
      <c r="K294" s="414">
        <f>SUM(C294:J294)</f>
        <v>5454</v>
      </c>
      <c r="L294" s="436">
        <v>5600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5454</v>
      </c>
      <c r="F296" s="425">
        <f t="shared" si="23"/>
        <v>0</v>
      </c>
      <c r="G296" s="425">
        <f t="shared" si="23"/>
        <v>0</v>
      </c>
      <c r="H296" s="425">
        <f t="shared" si="23"/>
        <v>0</v>
      </c>
      <c r="I296" s="425">
        <f t="shared" si="23"/>
        <v>0</v>
      </c>
      <c r="J296" s="425">
        <f t="shared" si="23"/>
        <v>0</v>
      </c>
      <c r="K296" s="425">
        <f t="shared" si="23"/>
        <v>5454</v>
      </c>
      <c r="L296" s="425">
        <f t="shared" si="23"/>
        <v>5600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1922</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8" t="s">
        <v>317</v>
      </c>
      <c r="B305" s="2229"/>
      <c r="C305" s="415">
        <f>SUM(C296)</f>
        <v>0</v>
      </c>
      <c r="D305" s="415">
        <f>SUM(D296)</f>
        <v>0</v>
      </c>
      <c r="E305" s="415">
        <f>SUM(E296,E303)</f>
        <v>5454</v>
      </c>
      <c r="F305" s="415">
        <f>SUM(F296)</f>
        <v>0</v>
      </c>
      <c r="G305" s="415">
        <f>SUM(G296)</f>
        <v>0</v>
      </c>
      <c r="H305" s="415">
        <f>SUM(H296,H303)</f>
        <v>0</v>
      </c>
      <c r="I305" s="415">
        <f>SUM(I296)</f>
        <v>0</v>
      </c>
      <c r="J305" s="415">
        <f>SUM(J296)</f>
        <v>0</v>
      </c>
      <c r="K305" s="415">
        <f>SUM(K296,K303,K304)</f>
        <v>5454</v>
      </c>
      <c r="L305" s="415">
        <f>SUM(L296,L303,L304)</f>
        <v>5600</v>
      </c>
    </row>
    <row r="306" spans="1:14" ht="23.25" customHeight="1" thickTop="1" x14ac:dyDescent="0.2">
      <c r="A306" s="2224" t="s">
        <v>1177</v>
      </c>
      <c r="B306" s="2225"/>
      <c r="C306" s="419"/>
      <c r="D306" s="419"/>
      <c r="E306" s="419"/>
      <c r="F306" s="419"/>
      <c r="G306" s="419"/>
      <c r="H306" s="419"/>
      <c r="I306" s="419"/>
      <c r="J306" s="419"/>
      <c r="K306" s="430">
        <f>'Revenues 9-14'!H275-'Expenditures 15-22'!K305</f>
        <v>46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5" t="s">
        <v>156</v>
      </c>
      <c r="B308" s="2236"/>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7" t="s">
        <v>1071</v>
      </c>
      <c r="B310" s="2236"/>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7000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7000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7000</v>
      </c>
    </row>
    <row r="332" spans="1:14" ht="12.75" customHeight="1" thickTop="1" x14ac:dyDescent="0.2">
      <c r="A332" s="2226" t="s">
        <v>1177</v>
      </c>
      <c r="B332" s="2227"/>
      <c r="C332" s="413"/>
      <c r="D332" s="413"/>
      <c r="E332" s="413"/>
      <c r="F332" s="413"/>
      <c r="G332" s="413"/>
      <c r="H332" s="413"/>
      <c r="I332" s="413"/>
      <c r="J332" s="413"/>
      <c r="K332" s="1065">
        <f>'Revenues 9-14'!J275-'Expenditures 15-22'!K331</f>
        <v>8147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8" t="s">
        <v>1142</v>
      </c>
      <c r="B334" s="211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1922</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8206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39" t="s">
        <v>1314</v>
      </c>
      <c r="D1" s="2238" t="s">
        <v>1315</v>
      </c>
      <c r="E1" s="2239"/>
      <c r="F1" s="2239"/>
      <c r="G1" s="2239"/>
      <c r="H1" s="2239"/>
      <c r="I1" s="2239"/>
      <c r="J1" s="2239"/>
      <c r="K1" s="2239"/>
      <c r="L1" s="2240"/>
      <c r="M1" s="2241" t="s">
        <v>214</v>
      </c>
      <c r="N1" s="2242"/>
    </row>
    <row r="2" spans="1:16" ht="13.5" customHeight="1" x14ac:dyDescent="0.2">
      <c r="A2" s="2245"/>
      <c r="B2" s="224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1934</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1935</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16" colorId="8" zoomScaleNormal="13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8" t="s">
        <v>1971</v>
      </c>
      <c r="B2" s="835" t="s">
        <v>1937</v>
      </c>
      <c r="C2" s="1084" t="s">
        <v>1938</v>
      </c>
      <c r="D2" s="1084" t="s">
        <v>1939</v>
      </c>
      <c r="E2" s="1084" t="s">
        <v>1940</v>
      </c>
      <c r="F2" s="1084" t="s">
        <v>1941</v>
      </c>
    </row>
    <row r="3" spans="1:6" ht="12" customHeight="1" x14ac:dyDescent="0.2">
      <c r="A3" s="2259"/>
      <c r="B3" s="547"/>
      <c r="C3" s="833"/>
      <c r="D3" s="834" t="s">
        <v>295</v>
      </c>
      <c r="E3" s="833"/>
      <c r="F3" s="834" t="s">
        <v>296</v>
      </c>
    </row>
    <row r="4" spans="1:6" ht="13.7" customHeight="1" x14ac:dyDescent="0.2">
      <c r="A4" s="545" t="s">
        <v>1375</v>
      </c>
      <c r="B4" s="560">
        <f>'Revenues 9-14'!C5</f>
        <v>10032555</v>
      </c>
      <c r="C4" s="512"/>
      <c r="D4" s="561">
        <f>B4-C4</f>
        <v>10032555</v>
      </c>
      <c r="E4" s="512">
        <v>10030093</v>
      </c>
      <c r="F4" s="561">
        <f>E4-C4</f>
        <v>10030093</v>
      </c>
    </row>
    <row r="5" spans="1:6" ht="13.7" customHeight="1" x14ac:dyDescent="0.2">
      <c r="A5" s="545" t="s">
        <v>1038</v>
      </c>
      <c r="B5" s="560">
        <f>'Revenues 9-14'!D5</f>
        <v>2636266</v>
      </c>
      <c r="C5" s="512"/>
      <c r="D5" s="561">
        <f t="shared" ref="D5:D18" si="0">B5-C5</f>
        <v>2636266</v>
      </c>
      <c r="E5" s="512">
        <v>2880804</v>
      </c>
      <c r="F5" s="561">
        <f>E5-C5</f>
        <v>2880804</v>
      </c>
    </row>
    <row r="6" spans="1:6" ht="13.7" customHeight="1" x14ac:dyDescent="0.2">
      <c r="A6" s="545" t="s">
        <v>480</v>
      </c>
      <c r="B6" s="560">
        <f>'Revenues 9-14'!E5</f>
        <v>513864</v>
      </c>
      <c r="C6" s="512"/>
      <c r="D6" s="561">
        <f t="shared" si="0"/>
        <v>513864</v>
      </c>
      <c r="E6" s="512">
        <v>519113</v>
      </c>
      <c r="F6" s="561">
        <f t="shared" ref="F6:F18" si="1">E6-C6</f>
        <v>519113</v>
      </c>
    </row>
    <row r="7" spans="1:6" ht="13.7" customHeight="1" x14ac:dyDescent="0.2">
      <c r="A7" s="545" t="s">
        <v>162</v>
      </c>
      <c r="B7" s="560">
        <f>'Revenues 9-14'!F5</f>
        <v>752546</v>
      </c>
      <c r="C7" s="512"/>
      <c r="D7" s="561">
        <f t="shared" si="0"/>
        <v>752546</v>
      </c>
      <c r="E7" s="512">
        <v>736085</v>
      </c>
      <c r="F7" s="561">
        <f t="shared" si="1"/>
        <v>736085</v>
      </c>
    </row>
    <row r="8" spans="1:6" ht="13.7" customHeight="1" x14ac:dyDescent="0.2">
      <c r="A8" s="545" t="s">
        <v>1405</v>
      </c>
      <c r="B8" s="560">
        <f>'Revenues 9-14'!G5</f>
        <v>162268</v>
      </c>
      <c r="C8" s="512"/>
      <c r="D8" s="561">
        <f t="shared" si="0"/>
        <v>162268</v>
      </c>
      <c r="E8" s="512">
        <v>192639</v>
      </c>
      <c r="F8" s="561">
        <f t="shared" si="1"/>
        <v>192639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8111</v>
      </c>
      <c r="C10" s="512"/>
      <c r="D10" s="561">
        <f t="shared" si="0"/>
        <v>8111</v>
      </c>
      <c r="E10" s="512">
        <v>8787</v>
      </c>
      <c r="F10" s="561">
        <f t="shared" si="1"/>
        <v>8787</v>
      </c>
    </row>
    <row r="11" spans="1:6" x14ac:dyDescent="0.2">
      <c r="A11" s="545" t="s">
        <v>478</v>
      </c>
      <c r="B11" s="560">
        <f>'Revenues 9-14'!J5</f>
        <v>8111</v>
      </c>
      <c r="C11" s="512"/>
      <c r="D11" s="561">
        <f t="shared" si="0"/>
        <v>8111</v>
      </c>
      <c r="E11" s="512">
        <v>8787</v>
      </c>
      <c r="F11" s="561">
        <f t="shared" si="1"/>
        <v>8787</v>
      </c>
    </row>
    <row r="12" spans="1:6" ht="13.7" customHeight="1" x14ac:dyDescent="0.2">
      <c r="A12" s="545" t="s">
        <v>164</v>
      </c>
      <c r="B12" s="560">
        <f>'Revenues 9-14'!K5</f>
        <v>8111</v>
      </c>
      <c r="C12" s="512"/>
      <c r="D12" s="561">
        <f t="shared" si="0"/>
        <v>8111</v>
      </c>
      <c r="E12" s="512">
        <v>8787</v>
      </c>
      <c r="F12" s="561">
        <f t="shared" si="1"/>
        <v>8787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8111</v>
      </c>
      <c r="C14" s="512"/>
      <c r="D14" s="561">
        <f t="shared" si="0"/>
        <v>8111</v>
      </c>
      <c r="E14" s="512">
        <v>8787</v>
      </c>
      <c r="F14" s="561">
        <f t="shared" si="1"/>
        <v>8787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14129943</v>
      </c>
      <c r="C19" s="562">
        <f>SUM(C4:C18)</f>
        <v>0</v>
      </c>
      <c r="D19" s="562">
        <f>SUM(D4:D18)</f>
        <v>14129943</v>
      </c>
      <c r="E19" s="562">
        <f>SUM(E4:E18)</f>
        <v>14393882</v>
      </c>
      <c r="F19" s="562">
        <f>SUM(F4:F18)</f>
        <v>14393882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32" sqref="I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7"/>
    </row>
    <row r="2" spans="1:7" ht="33.75" customHeight="1" x14ac:dyDescent="0.2">
      <c r="A2" s="2288" t="s">
        <v>1973</v>
      </c>
      <c r="B2" s="2289"/>
      <c r="C2" s="1629" t="s">
        <v>1942</v>
      </c>
      <c r="D2" s="1629" t="s">
        <v>1943</v>
      </c>
      <c r="E2" s="1629" t="s">
        <v>1944</v>
      </c>
      <c r="F2" s="1629" t="s">
        <v>1945</v>
      </c>
    </row>
    <row r="3" spans="1:7" ht="23.25" customHeight="1" x14ac:dyDescent="0.2">
      <c r="A3" s="2293" t="s">
        <v>1328</v>
      </c>
      <c r="B3" s="2294"/>
      <c r="C3" s="2284"/>
      <c r="D3" s="2285"/>
      <c r="E3" s="2285"/>
      <c r="F3" s="2286"/>
    </row>
    <row r="4" spans="1:7" ht="12.75" customHeight="1" thickBot="1" x14ac:dyDescent="0.25">
      <c r="A4" s="2273" t="s">
        <v>734</v>
      </c>
      <c r="B4" s="2290"/>
      <c r="C4" s="927"/>
      <c r="D4" s="927"/>
      <c r="E4" s="927"/>
      <c r="F4" s="1604">
        <f>SUM(C4+D4)-E4</f>
        <v>0</v>
      </c>
    </row>
    <row r="5" spans="1:7" ht="13.5" thickTop="1" x14ac:dyDescent="0.2">
      <c r="A5" s="2291" t="s">
        <v>1324</v>
      </c>
      <c r="B5" s="2276"/>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2" t="s">
        <v>735</v>
      </c>
      <c r="B15" s="2274"/>
      <c r="C15" s="1604">
        <f>SUM(C6:C14)</f>
        <v>0</v>
      </c>
      <c r="D15" s="1604">
        <f>SUM(D6:D14)</f>
        <v>0</v>
      </c>
      <c r="E15" s="1604">
        <f>SUM(E6:E14)</f>
        <v>0</v>
      </c>
      <c r="F15" s="1604">
        <f>SUM(F6:F14)</f>
        <v>0</v>
      </c>
      <c r="G15" s="685"/>
    </row>
    <row r="16" spans="1:7" s="56" customFormat="1" ht="13.5" thickTop="1" x14ac:dyDescent="0.2">
      <c r="A16" s="2287" t="s">
        <v>1325</v>
      </c>
      <c r="B16" s="2276"/>
      <c r="C16" s="2268"/>
      <c r="D16" s="2269"/>
      <c r="E16" s="2269"/>
      <c r="F16" s="2270"/>
    </row>
    <row r="17" spans="1:11" ht="12.75" customHeight="1" thickBot="1" x14ac:dyDescent="0.25">
      <c r="A17" s="2266" t="s">
        <v>67</v>
      </c>
      <c r="B17" s="2267"/>
      <c r="C17" s="1605"/>
      <c r="D17" s="512"/>
      <c r="E17" s="1605"/>
      <c r="F17" s="1604">
        <f>SUM(C17+D17)-E17</f>
        <v>0</v>
      </c>
    </row>
    <row r="18" spans="1:11" ht="12.75" customHeight="1" thickTop="1" thickBot="1" x14ac:dyDescent="0.25">
      <c r="A18" s="2266" t="s">
        <v>7</v>
      </c>
      <c r="B18" s="2267"/>
      <c r="C18" s="1605"/>
      <c r="D18" s="512"/>
      <c r="E18" s="1605"/>
      <c r="F18" s="1604">
        <f>SUM(C18+D18)-E18</f>
        <v>0</v>
      </c>
    </row>
    <row r="19" spans="1:11" ht="12.75" customHeight="1" thickTop="1" thickBot="1" x14ac:dyDescent="0.25">
      <c r="A19" s="2266" t="s">
        <v>454</v>
      </c>
      <c r="B19" s="2267"/>
      <c r="C19" s="1605"/>
      <c r="D19" s="512"/>
      <c r="E19" s="1605"/>
      <c r="F19" s="1604">
        <f>SUM(C19+D19)-E19</f>
        <v>0</v>
      </c>
    </row>
    <row r="20" spans="1:11" ht="12.75" customHeight="1" thickTop="1" thickBot="1" x14ac:dyDescent="0.25">
      <c r="A20" s="2271" t="s">
        <v>527</v>
      </c>
      <c r="B20" s="2272"/>
      <c r="C20" s="1605"/>
      <c r="D20" s="512"/>
      <c r="E20" s="1605"/>
      <c r="F20" s="1604">
        <f>SUM(C20+D20)-E20</f>
        <v>0</v>
      </c>
    </row>
    <row r="21" spans="1:11" ht="14.25" thickTop="1" thickBot="1" x14ac:dyDescent="0.25">
      <c r="A21" s="2273" t="s">
        <v>736</v>
      </c>
      <c r="B21" s="2274"/>
      <c r="C21" s="1604">
        <f>SUM(C17:C20)</f>
        <v>0</v>
      </c>
      <c r="D21" s="1604">
        <f>SUM(D17:D20)</f>
        <v>0</v>
      </c>
      <c r="E21" s="1604">
        <f>SUM(E17:E20)</f>
        <v>0</v>
      </c>
      <c r="F21" s="1604">
        <f>SUM(F17:F20)</f>
        <v>0</v>
      </c>
      <c r="G21" s="685"/>
    </row>
    <row r="22" spans="1:11" ht="13.5" thickTop="1" x14ac:dyDescent="0.2">
      <c r="A22" s="2275" t="s">
        <v>1326</v>
      </c>
      <c r="B22" s="2276"/>
      <c r="C22" s="2268"/>
      <c r="D22" s="2269"/>
      <c r="E22" s="2269"/>
      <c r="F22" s="2270"/>
    </row>
    <row r="23" spans="1:11" ht="23.25" customHeight="1" thickBot="1" x14ac:dyDescent="0.25">
      <c r="A23" s="2273" t="s">
        <v>737</v>
      </c>
      <c r="B23" s="2274"/>
      <c r="C23" s="927"/>
      <c r="D23" s="927"/>
      <c r="E23" s="927"/>
      <c r="F23" s="1604">
        <f>SUM(C23+D23)-E23</f>
        <v>0</v>
      </c>
      <c r="G23" s="685"/>
    </row>
    <row r="24" spans="1:11" ht="13.5" thickTop="1" x14ac:dyDescent="0.2">
      <c r="A24" s="2275" t="s">
        <v>1327</v>
      </c>
      <c r="B24" s="2276"/>
      <c r="C24" s="2268"/>
      <c r="D24" s="2269"/>
      <c r="E24" s="2269"/>
      <c r="F24" s="2270"/>
    </row>
    <row r="25" spans="1:11" ht="13.5" thickBot="1" x14ac:dyDescent="0.25">
      <c r="A25" s="2273" t="s">
        <v>738</v>
      </c>
      <c r="B25" s="2279"/>
      <c r="C25" s="927"/>
      <c r="D25" s="927"/>
      <c r="E25" s="927"/>
      <c r="F25" s="1604">
        <f>SUM(C25+D25)-E25</f>
        <v>0</v>
      </c>
      <c r="G25" s="685"/>
    </row>
    <row r="26" spans="1:11" ht="13.5" thickTop="1" x14ac:dyDescent="0.2">
      <c r="A26" s="2280" t="s">
        <v>762</v>
      </c>
      <c r="B26" s="2276"/>
      <c r="C26" s="1606"/>
      <c r="D26" s="1606"/>
      <c r="E26" s="1606"/>
      <c r="F26" s="1607"/>
    </row>
    <row r="27" spans="1:11" ht="13.5" thickBot="1" x14ac:dyDescent="0.25">
      <c r="A27" s="2273" t="s">
        <v>1260</v>
      </c>
      <c r="B27" s="2281"/>
      <c r="C27" s="512"/>
      <c r="D27" s="512"/>
      <c r="E27" s="512"/>
      <c r="F27" s="1604">
        <f>SUM(C27+D27)-E27</f>
        <v>0</v>
      </c>
      <c r="G27" s="685"/>
    </row>
    <row r="28" spans="1:11" ht="7.5" customHeight="1" thickTop="1" x14ac:dyDescent="0.2">
      <c r="A28" s="548"/>
    </row>
    <row r="29" spans="1:11" ht="23.25" customHeight="1" x14ac:dyDescent="0.2">
      <c r="A29" s="2277" t="s">
        <v>685</v>
      </c>
      <c r="B29" s="2278"/>
      <c r="C29" s="120"/>
      <c r="D29" s="120"/>
      <c r="E29" s="120"/>
      <c r="F29" s="120"/>
      <c r="G29" s="120"/>
      <c r="H29" s="120"/>
      <c r="I29" s="120"/>
      <c r="J29" s="120"/>
    </row>
    <row r="30" spans="1:11" ht="47.25" customHeight="1" x14ac:dyDescent="0.2">
      <c r="A30" s="757" t="s">
        <v>1261</v>
      </c>
      <c r="B30" s="130" t="s">
        <v>1338</v>
      </c>
      <c r="C30" s="130" t="s">
        <v>686</v>
      </c>
      <c r="D30" s="130" t="s">
        <v>1339</v>
      </c>
      <c r="E30" s="130" t="s">
        <v>2071</v>
      </c>
      <c r="F30" s="130" t="s">
        <v>1946</v>
      </c>
      <c r="G30" s="130" t="s">
        <v>1706</v>
      </c>
      <c r="H30" s="130" t="s">
        <v>1947</v>
      </c>
      <c r="I30" s="130" t="s">
        <v>2072</v>
      </c>
      <c r="J30" s="1250" t="s">
        <v>3</v>
      </c>
      <c r="K30" s="119"/>
    </row>
    <row r="31" spans="1:11" ht="12" customHeight="1" x14ac:dyDescent="0.2">
      <c r="A31" s="1104" t="s">
        <v>2097</v>
      </c>
      <c r="B31" s="658">
        <v>39804</v>
      </c>
      <c r="C31" s="1102">
        <v>7285000</v>
      </c>
      <c r="D31" s="1610">
        <v>7</v>
      </c>
      <c r="E31" s="1102">
        <v>7285000</v>
      </c>
      <c r="F31" s="1102"/>
      <c r="G31" s="1102"/>
      <c r="H31" s="1102"/>
      <c r="I31" s="1103">
        <f>((E31+F31)-H31)+G31</f>
        <v>7285000</v>
      </c>
      <c r="J31" s="1102">
        <v>7285000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2098</v>
      </c>
      <c r="B33" s="658">
        <v>40100</v>
      </c>
      <c r="C33" s="1102">
        <v>400000</v>
      </c>
      <c r="D33" s="1610">
        <v>1</v>
      </c>
      <c r="E33" s="1102">
        <v>400000</v>
      </c>
      <c r="F33" s="1102"/>
      <c r="G33" s="1102"/>
      <c r="H33" s="1102"/>
      <c r="I33" s="1103">
        <f t="shared" ref="I33:I48" si="1">((E33+F33)-H33)+G33</f>
        <v>400000</v>
      </c>
      <c r="J33" s="1102">
        <v>400000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2098</v>
      </c>
      <c r="B35" s="658">
        <v>40465</v>
      </c>
      <c r="C35" s="1105">
        <v>3600000</v>
      </c>
      <c r="D35" s="1610">
        <v>1</v>
      </c>
      <c r="E35" s="1105">
        <v>3600000</v>
      </c>
      <c r="F35" s="1105"/>
      <c r="G35" s="1105"/>
      <c r="H35" s="1105"/>
      <c r="I35" s="1103">
        <f t="shared" si="1"/>
        <v>3600000</v>
      </c>
      <c r="J35" s="1105">
        <v>3600000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2099</v>
      </c>
      <c r="B37" s="658">
        <v>41996</v>
      </c>
      <c r="C37" s="436">
        <v>1305000</v>
      </c>
      <c r="D37" s="1611">
        <v>3</v>
      </c>
      <c r="E37" s="436">
        <v>1305000</v>
      </c>
      <c r="F37" s="436"/>
      <c r="G37" s="436"/>
      <c r="H37" s="436">
        <v>370000</v>
      </c>
      <c r="I37" s="1103">
        <f t="shared" si="1"/>
        <v>935000</v>
      </c>
      <c r="J37" s="436">
        <v>929551</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12590000</v>
      </c>
      <c r="D49" s="1609"/>
      <c r="E49" s="1103">
        <f t="shared" ref="E49:J49" si="2">SUM(E31:E48)</f>
        <v>12590000</v>
      </c>
      <c r="F49" s="1103">
        <f t="shared" si="2"/>
        <v>0</v>
      </c>
      <c r="G49" s="1103">
        <f t="shared" si="2"/>
        <v>0</v>
      </c>
      <c r="H49" s="1103">
        <f t="shared" si="2"/>
        <v>370000</v>
      </c>
      <c r="I49" s="1103">
        <f t="shared" si="2"/>
        <v>12220000</v>
      </c>
      <c r="J49" s="1103">
        <f t="shared" si="2"/>
        <v>12214551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0" t="s">
        <v>687</v>
      </c>
      <c r="C52" s="2261"/>
      <c r="D52" s="2261"/>
      <c r="E52" s="124" t="s">
        <v>1011</v>
      </c>
      <c r="F52" s="2262" t="s">
        <v>2097</v>
      </c>
      <c r="G52" s="2263"/>
      <c r="H52" s="118"/>
      <c r="I52" s="118"/>
      <c r="J52" s="121"/>
    </row>
    <row r="53" spans="1:11" ht="11.25" customHeight="1" x14ac:dyDescent="0.2">
      <c r="A53" s="753" t="s">
        <v>1086</v>
      </c>
      <c r="B53" s="125" t="s">
        <v>1127</v>
      </c>
      <c r="C53" s="121"/>
      <c r="D53" s="117"/>
      <c r="E53" s="124" t="s">
        <v>587</v>
      </c>
      <c r="F53" s="2264"/>
      <c r="G53" s="2265"/>
      <c r="H53" s="118"/>
      <c r="I53" s="118"/>
      <c r="J53" s="121"/>
    </row>
    <row r="54" spans="1:11" ht="11.25" customHeight="1" x14ac:dyDescent="0.2">
      <c r="A54" s="754" t="s">
        <v>1087</v>
      </c>
      <c r="B54" s="123" t="s">
        <v>1128</v>
      </c>
      <c r="C54" s="121"/>
      <c r="D54" s="117"/>
      <c r="E54" s="124" t="s">
        <v>588</v>
      </c>
      <c r="F54" s="2264"/>
      <c r="G54" s="226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5" t="s">
        <v>1023</v>
      </c>
      <c r="B1" s="2296"/>
      <c r="C1" s="2296"/>
      <c r="D1" s="2296"/>
      <c r="E1" s="2296"/>
      <c r="F1" s="2296"/>
      <c r="G1" s="2297"/>
      <c r="H1" s="1239"/>
      <c r="I1" s="759"/>
      <c r="J1" s="758"/>
    </row>
    <row r="2" spans="1:11" ht="36.75" x14ac:dyDescent="0.2">
      <c r="A2" s="2316" t="s">
        <v>1974</v>
      </c>
      <c r="B2" s="2317"/>
      <c r="C2" s="2317"/>
      <c r="D2" s="2317"/>
      <c r="E2" s="2318"/>
      <c r="F2" s="1889" t="s">
        <v>1077</v>
      </c>
      <c r="G2" s="1890" t="s">
        <v>101</v>
      </c>
      <c r="H2" s="1890" t="s">
        <v>479</v>
      </c>
      <c r="I2" s="1890" t="s">
        <v>1379</v>
      </c>
      <c r="J2" s="1890" t="s">
        <v>1022</v>
      </c>
      <c r="K2" s="1890" t="s">
        <v>145</v>
      </c>
    </row>
    <row r="3" spans="1:11" x14ac:dyDescent="0.2">
      <c r="A3" s="2319" t="s">
        <v>1948</v>
      </c>
      <c r="B3" s="2320"/>
      <c r="C3" s="2320"/>
      <c r="D3" s="2320"/>
      <c r="E3" s="2321"/>
      <c r="F3" s="256"/>
      <c r="G3" s="563"/>
      <c r="H3" s="563">
        <v>0</v>
      </c>
      <c r="I3" s="563"/>
      <c r="J3" s="1216"/>
      <c r="K3" s="1216"/>
    </row>
    <row r="4" spans="1:11" x14ac:dyDescent="0.2">
      <c r="A4" s="2322" t="s">
        <v>434</v>
      </c>
      <c r="B4" s="2323"/>
      <c r="C4" s="2323"/>
      <c r="D4" s="2323"/>
      <c r="E4" s="2261"/>
      <c r="F4" s="550"/>
      <c r="G4" s="571"/>
      <c r="H4" s="570"/>
      <c r="I4" s="571"/>
      <c r="J4" s="1194"/>
      <c r="K4" s="1194"/>
    </row>
    <row r="5" spans="1:11" ht="13.5" customHeight="1" x14ac:dyDescent="0.2">
      <c r="A5" s="2298" t="s">
        <v>1259</v>
      </c>
      <c r="B5" s="2299"/>
      <c r="C5" s="2299"/>
      <c r="D5" s="2299"/>
      <c r="E5" s="2300"/>
      <c r="F5" s="1150" t="s">
        <v>1014</v>
      </c>
      <c r="G5" s="569"/>
      <c r="H5" s="563">
        <v>8111</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62380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75907</v>
      </c>
    </row>
    <row r="10" spans="1:11" ht="12" customHeight="1" x14ac:dyDescent="0.2">
      <c r="A10" s="2301" t="s">
        <v>1910</v>
      </c>
      <c r="B10" s="2302"/>
      <c r="C10" s="2302"/>
      <c r="D10" s="2302"/>
      <c r="E10" s="2303"/>
      <c r="F10" s="1282" t="s">
        <v>1030</v>
      </c>
      <c r="G10" s="568"/>
      <c r="H10" s="1283"/>
      <c r="I10" s="563"/>
      <c r="J10" s="1216"/>
      <c r="K10" s="1216"/>
    </row>
    <row r="11" spans="1:11" x14ac:dyDescent="0.2">
      <c r="A11" s="2298" t="s">
        <v>167</v>
      </c>
      <c r="B11" s="2299"/>
      <c r="C11" s="2299"/>
      <c r="D11" s="2299"/>
      <c r="E11" s="230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8111</v>
      </c>
      <c r="I12" s="564">
        <f>SUM(I5:I11)</f>
        <v>0</v>
      </c>
      <c r="J12" s="564">
        <f>SUM(J5:J11)</f>
        <v>0</v>
      </c>
      <c r="K12" s="564">
        <f>SUM(K5:K11)</f>
        <v>138287</v>
      </c>
    </row>
    <row r="13" spans="1:11" ht="12.75" customHeight="1" thickTop="1" x14ac:dyDescent="0.2">
      <c r="A13" s="2324" t="s">
        <v>435</v>
      </c>
      <c r="B13" s="2325"/>
      <c r="C13" s="2325"/>
      <c r="D13" s="2325"/>
      <c r="E13" s="2326"/>
      <c r="F13" s="1151"/>
      <c r="G13" s="565"/>
      <c r="H13" s="566"/>
      <c r="I13" s="567"/>
      <c r="J13" s="567"/>
      <c r="K13" s="567"/>
    </row>
    <row r="14" spans="1:11" x14ac:dyDescent="0.2">
      <c r="A14" s="2307" t="s">
        <v>535</v>
      </c>
      <c r="B14" s="2307"/>
      <c r="C14" s="2307"/>
      <c r="D14" s="2307"/>
      <c r="E14" s="2308"/>
      <c r="F14" s="258" t="s">
        <v>1020</v>
      </c>
      <c r="G14" s="568"/>
      <c r="H14" s="563">
        <v>8111</v>
      </c>
      <c r="I14" s="569"/>
      <c r="J14" s="1184"/>
      <c r="K14" s="1216">
        <v>138287</v>
      </c>
    </row>
    <row r="15" spans="1:11" x14ac:dyDescent="0.2">
      <c r="A15" s="2299" t="s">
        <v>5</v>
      </c>
      <c r="B15" s="2299"/>
      <c r="C15" s="2299"/>
      <c r="D15" s="2299"/>
      <c r="E15" s="2300"/>
      <c r="F15" s="258" t="s">
        <v>1021</v>
      </c>
      <c r="G15" s="569"/>
      <c r="H15" s="563"/>
      <c r="I15" s="563"/>
      <c r="J15" s="1216"/>
      <c r="K15" s="1216"/>
    </row>
    <row r="16" spans="1:11" ht="12.75" customHeight="1" x14ac:dyDescent="0.2">
      <c r="A16" s="2299" t="s">
        <v>339</v>
      </c>
      <c r="B16" s="2299"/>
      <c r="C16" s="2299"/>
      <c r="D16" s="2299"/>
      <c r="E16" s="230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7" t="s">
        <v>433</v>
      </c>
      <c r="B18" s="2328"/>
      <c r="C18" s="2328"/>
      <c r="D18" s="2328"/>
      <c r="E18" s="2329"/>
      <c r="F18" s="258" t="s">
        <v>1107</v>
      </c>
      <c r="G18" s="568"/>
      <c r="H18" s="568"/>
      <c r="I18" s="568"/>
      <c r="J18" s="1216"/>
      <c r="K18" s="1202"/>
    </row>
    <row r="19" spans="1:11" ht="23.25" customHeight="1" x14ac:dyDescent="0.2">
      <c r="A19" s="2299" t="s">
        <v>490</v>
      </c>
      <c r="B19" s="2310"/>
      <c r="C19" s="2310"/>
      <c r="D19" s="2310"/>
      <c r="E19" s="2300"/>
      <c r="F19" s="258" t="s">
        <v>1108</v>
      </c>
      <c r="G19" s="568"/>
      <c r="H19" s="568"/>
      <c r="I19" s="568"/>
      <c r="J19" s="1216"/>
      <c r="K19" s="1202"/>
    </row>
    <row r="20" spans="1:11" ht="12.75" customHeight="1" x14ac:dyDescent="0.2">
      <c r="A20" s="2311" t="s">
        <v>1909</v>
      </c>
      <c r="B20" s="2312"/>
      <c r="C20" s="2312"/>
      <c r="D20" s="2312"/>
      <c r="E20" s="231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2" t="s">
        <v>1911</v>
      </c>
      <c r="B22" s="2302"/>
      <c r="C22" s="2302"/>
      <c r="D22" s="2302"/>
      <c r="E22" s="230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8111</v>
      </c>
      <c r="I23" s="564">
        <f>SUM(I14:I16,I21,I22)</f>
        <v>0</v>
      </c>
      <c r="J23" s="564">
        <f>SUM(J14:J16,J21,J22)</f>
        <v>0</v>
      </c>
      <c r="K23" s="564">
        <f>SUM(K14:K16,K21,K22)</f>
        <v>138287</v>
      </c>
    </row>
    <row r="24" spans="1:11" ht="12.75" customHeight="1" thickTop="1" thickBot="1" x14ac:dyDescent="0.25">
      <c r="A24" s="1243" t="s">
        <v>1949</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4"/>
      <c r="I31" s="2305"/>
      <c r="J31" s="2305"/>
      <c r="K31" s="2305"/>
    </row>
    <row r="32" spans="1:11" x14ac:dyDescent="0.2">
      <c r="A32" s="59"/>
      <c r="B32" s="9"/>
      <c r="C32" s="9"/>
      <c r="D32" s="9"/>
      <c r="E32" s="552"/>
      <c r="F32" s="1157" t="s">
        <v>639</v>
      </c>
      <c r="G32" s="572"/>
      <c r="H32" s="2306"/>
      <c r="I32" s="2305"/>
      <c r="J32" s="2305"/>
      <c r="K32" s="2305"/>
    </row>
    <row r="33" spans="1:11" ht="9.75" customHeight="1" x14ac:dyDescent="0.2">
      <c r="A33" s="1791" t="s">
        <v>1908</v>
      </c>
      <c r="B33" s="113"/>
      <c r="C33" s="113"/>
      <c r="D33" s="113"/>
      <c r="E33" s="113"/>
      <c r="F33" s="113"/>
      <c r="G33" s="573"/>
      <c r="H33" s="2306"/>
      <c r="I33" s="2305"/>
      <c r="J33" s="2305"/>
      <c r="K33" s="230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2" t="s">
        <v>640</v>
      </c>
      <c r="B41" s="2314"/>
      <c r="C41" s="2314"/>
      <c r="D41" s="2314"/>
      <c r="E41" s="2314"/>
      <c r="F41" s="231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25" sqref="F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0"/>
      <c r="K1" s="2331"/>
      <c r="L1" s="2331"/>
    </row>
    <row r="2" spans="1:14" ht="48" customHeight="1" x14ac:dyDescent="0.2">
      <c r="A2" s="1882" t="s">
        <v>1975</v>
      </c>
      <c r="B2" s="635" t="s">
        <v>444</v>
      </c>
      <c r="C2" s="1565" t="s">
        <v>2073</v>
      </c>
      <c r="D2" s="1565" t="s">
        <v>1979</v>
      </c>
      <c r="E2" s="1565" t="s">
        <v>1976</v>
      </c>
      <c r="F2" s="1565" t="s">
        <v>2074</v>
      </c>
      <c r="G2" s="64" t="s">
        <v>709</v>
      </c>
      <c r="H2" s="1565" t="s">
        <v>2075</v>
      </c>
      <c r="I2" s="1565" t="s">
        <v>1977</v>
      </c>
      <c r="J2" s="1565" t="s">
        <v>1978</v>
      </c>
      <c r="K2" s="1565" t="s">
        <v>2076</v>
      </c>
      <c r="L2" s="1565" t="s">
        <v>2077</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5381544</v>
      </c>
      <c r="D5" s="642"/>
      <c r="E5" s="642"/>
      <c r="F5" s="1067">
        <f>(C5+D5)-E5</f>
        <v>5381544</v>
      </c>
      <c r="G5" s="638"/>
      <c r="H5" s="644"/>
      <c r="I5" s="644"/>
      <c r="J5" s="644"/>
      <c r="K5" s="649"/>
      <c r="L5" s="1066">
        <f>F5-K5</f>
        <v>5381544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26610954</v>
      </c>
      <c r="D8" s="643">
        <v>499385</v>
      </c>
      <c r="E8" s="643"/>
      <c r="F8" s="1067">
        <f>(C8+D8)-E8</f>
        <v>27110339</v>
      </c>
      <c r="G8" s="639">
        <v>50</v>
      </c>
      <c r="H8" s="575">
        <v>8426605</v>
      </c>
      <c r="I8" s="575">
        <v>542208</v>
      </c>
      <c r="J8" s="575"/>
      <c r="K8" s="1066">
        <f>(H8+I8)-J8</f>
        <v>8968813</v>
      </c>
      <c r="L8" s="1066">
        <f>F8-K8</f>
        <v>18141526</v>
      </c>
    </row>
    <row r="9" spans="1:14" ht="14.25" thickTop="1" thickBot="1" x14ac:dyDescent="0.25">
      <c r="A9" s="651" t="s">
        <v>1333</v>
      </c>
      <c r="B9" s="286">
        <v>232</v>
      </c>
      <c r="C9" s="575">
        <v>463943</v>
      </c>
      <c r="D9" s="575"/>
      <c r="E9" s="575"/>
      <c r="F9" s="1067">
        <f>(C9+D9)-E9</f>
        <v>463943</v>
      </c>
      <c r="G9" s="639">
        <v>20</v>
      </c>
      <c r="H9" s="575">
        <v>139275</v>
      </c>
      <c r="I9" s="575">
        <v>18558</v>
      </c>
      <c r="J9" s="575"/>
      <c r="K9" s="1066">
        <f>(H9+I9)-J9</f>
        <v>157833</v>
      </c>
      <c r="L9" s="1066">
        <f>F9-K9</f>
        <v>306110</v>
      </c>
    </row>
    <row r="10" spans="1:14" ht="24" thickTop="1" thickBot="1" x14ac:dyDescent="0.25">
      <c r="A10" s="652" t="s">
        <v>1334</v>
      </c>
      <c r="B10" s="286">
        <v>240</v>
      </c>
      <c r="C10" s="1068">
        <v>2175044</v>
      </c>
      <c r="D10" s="1068">
        <v>52963</v>
      </c>
      <c r="E10" s="1068"/>
      <c r="F10" s="1069">
        <f>(C10+D10)-E10</f>
        <v>2228007</v>
      </c>
      <c r="G10" s="639">
        <v>20</v>
      </c>
      <c r="H10" s="1070">
        <v>1212396</v>
      </c>
      <c r="I10" s="1070">
        <v>72019</v>
      </c>
      <c r="J10" s="1070"/>
      <c r="K10" s="1066">
        <f>(H10+I10)-J10</f>
        <v>1284415</v>
      </c>
      <c r="L10" s="1066">
        <f>F10-K10</f>
        <v>943592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5997931</v>
      </c>
      <c r="D12" s="643">
        <v>326165</v>
      </c>
      <c r="E12" s="643"/>
      <c r="F12" s="1067">
        <f>(C12+D12)-E12</f>
        <v>6324096</v>
      </c>
      <c r="G12" s="639">
        <v>10</v>
      </c>
      <c r="H12" s="575">
        <v>4927861</v>
      </c>
      <c r="I12" s="575">
        <v>313280</v>
      </c>
      <c r="J12" s="575"/>
      <c r="K12" s="1066">
        <f>(H12+I12)-J12</f>
        <v>5241141</v>
      </c>
      <c r="L12" s="1066">
        <f>F12-K12</f>
        <v>1082955</v>
      </c>
    </row>
    <row r="13" spans="1:14" ht="14.25" thickTop="1" thickBot="1" x14ac:dyDescent="0.25">
      <c r="A13" s="654" t="s">
        <v>1336</v>
      </c>
      <c r="B13" s="286">
        <v>252</v>
      </c>
      <c r="C13" s="643">
        <v>166867</v>
      </c>
      <c r="D13" s="643"/>
      <c r="E13" s="643"/>
      <c r="F13" s="1067">
        <f>(C13+D13)-E13</f>
        <v>166867</v>
      </c>
      <c r="G13" s="639">
        <v>5</v>
      </c>
      <c r="H13" s="575">
        <v>94461</v>
      </c>
      <c r="I13" s="575">
        <v>24246</v>
      </c>
      <c r="J13" s="575"/>
      <c r="K13" s="1066">
        <f>(H13+I13)-J13</f>
        <v>118707</v>
      </c>
      <c r="L13" s="1066">
        <f>F13-K13</f>
        <v>48160</v>
      </c>
    </row>
    <row r="14" spans="1:14" ht="14.25" thickTop="1" thickBot="1" x14ac:dyDescent="0.25">
      <c r="A14" s="654" t="s">
        <v>1337</v>
      </c>
      <c r="B14" s="286">
        <v>253</v>
      </c>
      <c r="C14" s="575">
        <v>480769</v>
      </c>
      <c r="D14" s="575">
        <v>276214</v>
      </c>
      <c r="E14" s="575"/>
      <c r="F14" s="1067">
        <f>(C14+D14)-E14</f>
        <v>756983</v>
      </c>
      <c r="G14" s="639">
        <v>3</v>
      </c>
      <c r="H14" s="575">
        <v>291567</v>
      </c>
      <c r="I14" s="575">
        <v>209439</v>
      </c>
      <c r="J14" s="575"/>
      <c r="K14" s="1066">
        <f>(H14+I14)-J14</f>
        <v>501006</v>
      </c>
      <c r="L14" s="1066">
        <f>F14-K14</f>
        <v>255977</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41277052</v>
      </c>
      <c r="D16" s="645">
        <f>SUM(D3,D5:D6,D8:D10,D12:D15)</f>
        <v>1154727</v>
      </c>
      <c r="E16" s="645">
        <f>SUM(E3,E5:E6,E8:E10,E12:E15)</f>
        <v>0</v>
      </c>
      <c r="F16" s="645">
        <f>SUM(F3,F5:F6,F8:F10,F12:F15)</f>
        <v>42431779</v>
      </c>
      <c r="G16" s="639"/>
      <c r="H16" s="645">
        <f>SUM(H3,H6,H8:H10,H12:H14,)</f>
        <v>15092165</v>
      </c>
      <c r="I16" s="645">
        <f>SUM(I3,I6,I8:I10,I12:I14,)</f>
        <v>1179750</v>
      </c>
      <c r="J16" s="645">
        <f>SUM(J3,J6,J8:J10,J12:J14,)</f>
        <v>0</v>
      </c>
      <c r="K16" s="1067">
        <f>(H16+I16)-J16</f>
        <v>16271915</v>
      </c>
      <c r="L16" s="1067">
        <f>F16-K16</f>
        <v>26159864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3775</v>
      </c>
      <c r="G17" s="638">
        <v>10</v>
      </c>
      <c r="H17" s="1077"/>
      <c r="I17" s="1066">
        <f>F17/G17</f>
        <v>377.5</v>
      </c>
      <c r="J17" s="1077"/>
      <c r="K17" s="1078"/>
      <c r="L17" s="1078"/>
    </row>
    <row r="18" spans="1:12" ht="14.25" thickTop="1" thickBot="1" x14ac:dyDescent="0.25">
      <c r="A18" s="875" t="s">
        <v>794</v>
      </c>
      <c r="B18" s="876"/>
      <c r="C18" s="1079"/>
      <c r="D18" s="1079"/>
      <c r="E18" s="1079"/>
      <c r="F18" s="1080"/>
      <c r="G18" s="874"/>
      <c r="H18" s="646"/>
      <c r="I18" s="1067">
        <f>SUM(I16,I17)</f>
        <v>1180127.5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5" activePane="bottomLeft" state="frozen"/>
      <selection activeCell="A2" sqref="A2"/>
      <selection pane="bottomLeft" activeCell="D82" sqref="D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1980</v>
      </c>
      <c r="B1" s="2336"/>
      <c r="C1" s="2336"/>
      <c r="D1" s="2336"/>
      <c r="E1" s="2336"/>
      <c r="F1" s="2337"/>
      <c r="G1" s="940"/>
    </row>
    <row r="2" spans="1:7" ht="13.5" thickBot="1" x14ac:dyDescent="0.25">
      <c r="A2" s="2338" t="s">
        <v>567</v>
      </c>
      <c r="B2" s="2339"/>
      <c r="C2" s="2339"/>
      <c r="D2" s="2339"/>
      <c r="E2" s="2339"/>
      <c r="F2" s="234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43" t="s">
        <v>592</v>
      </c>
      <c r="B7" s="578"/>
      <c r="C7" s="579"/>
      <c r="D7" s="578"/>
      <c r="E7" s="579"/>
      <c r="F7" s="578"/>
    </row>
    <row r="8" spans="1:7" ht="12" customHeight="1" x14ac:dyDescent="0.2">
      <c r="A8" s="360" t="s">
        <v>538</v>
      </c>
      <c r="B8" s="944" t="s">
        <v>1873</v>
      </c>
      <c r="C8" s="359"/>
      <c r="D8" s="360" t="s">
        <v>591</v>
      </c>
      <c r="E8" s="579" t="s">
        <v>1134</v>
      </c>
      <c r="F8" s="945">
        <f>'Expenditures 15-22'!K114</f>
        <v>17074479</v>
      </c>
      <c r="G8" s="358"/>
    </row>
    <row r="9" spans="1:7" ht="12" customHeight="1" x14ac:dyDescent="0.2">
      <c r="A9" s="360" t="s">
        <v>539</v>
      </c>
      <c r="B9" s="944" t="s">
        <v>1874</v>
      </c>
      <c r="C9" s="359"/>
      <c r="D9" s="360" t="s">
        <v>591</v>
      </c>
      <c r="E9" s="579"/>
      <c r="F9" s="946">
        <f>'Expenditures 15-22'!K150</f>
        <v>2455624</v>
      </c>
      <c r="G9" s="947"/>
    </row>
    <row r="10" spans="1:7" ht="12" customHeight="1" x14ac:dyDescent="0.2">
      <c r="A10" s="360" t="s">
        <v>589</v>
      </c>
      <c r="B10" s="944" t="s">
        <v>1875</v>
      </c>
      <c r="C10" s="359"/>
      <c r="D10" s="360" t="s">
        <v>591</v>
      </c>
      <c r="E10" s="579"/>
      <c r="F10" s="946">
        <f>'Expenditures 15-22'!K168</f>
        <v>978690</v>
      </c>
      <c r="G10" s="947"/>
    </row>
    <row r="11" spans="1:7" ht="12" customHeight="1" x14ac:dyDescent="0.2">
      <c r="A11" s="360" t="s">
        <v>540</v>
      </c>
      <c r="B11" s="944" t="s">
        <v>1876</v>
      </c>
      <c r="C11" s="359"/>
      <c r="D11" s="360" t="s">
        <v>591</v>
      </c>
      <c r="E11" s="579"/>
      <c r="F11" s="946">
        <f>'Expenditures 15-22'!K204</f>
        <v>1203943</v>
      </c>
      <c r="G11" s="947"/>
    </row>
    <row r="12" spans="1:7" ht="12" customHeight="1" x14ac:dyDescent="0.2">
      <c r="A12" s="360" t="s">
        <v>541</v>
      </c>
      <c r="B12" s="944" t="s">
        <v>1877</v>
      </c>
      <c r="C12" s="359"/>
      <c r="D12" s="360" t="s">
        <v>591</v>
      </c>
      <c r="E12" s="579"/>
      <c r="F12" s="946">
        <f>'Expenditures 15-22'!K288</f>
        <v>243351</v>
      </c>
      <c r="G12" s="947"/>
    </row>
    <row r="13" spans="1:7" ht="12" customHeight="1" x14ac:dyDescent="0.2">
      <c r="A13" s="360" t="s">
        <v>113</v>
      </c>
      <c r="B13" s="944" t="s">
        <v>1878</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21956087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1879</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1880</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1881</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1882</v>
      </c>
      <c r="C38" s="962">
        <f>'Expenditures 15-22'!B15</f>
        <v>1600</v>
      </c>
      <c r="D38" s="964" t="str">
        <f>'Expenditures 15-22'!A15</f>
        <v>Summer School Programs</v>
      </c>
      <c r="E38" s="579"/>
      <c r="F38" s="1108">
        <f>'Expenditures 15-22'!K15-SUM('Expenditures 15-22'!G15,'Expenditures 15-22'!I15)</f>
        <v>85518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677553</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1883</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1884</v>
      </c>
      <c r="C52" s="965" t="str">
        <f>'Expenditures 15-22'!B75</f>
        <v>3000</v>
      </c>
      <c r="D52" s="964" t="s">
        <v>528</v>
      </c>
      <c r="E52" s="579"/>
      <c r="F52" s="1108">
        <f>'Expenditures 15-22'!K75-SUM('Expenditures 15-22'!G75,'Expenditures 15-22'!I75)</f>
        <v>120953</v>
      </c>
      <c r="G52" s="358"/>
    </row>
    <row r="53" spans="1:7" ht="12" customHeight="1" x14ac:dyDescent="0.2">
      <c r="A53" s="360" t="s">
        <v>538</v>
      </c>
      <c r="B53" s="360" t="s">
        <v>1885</v>
      </c>
      <c r="C53" s="965">
        <f>'Expenditures 15-22'!B102</f>
        <v>4000</v>
      </c>
      <c r="D53" s="964" t="str">
        <f>'Expenditures 15-22'!A102</f>
        <v>Total Payments to Other Govt Units</v>
      </c>
      <c r="E53" s="579"/>
      <c r="F53" s="1108">
        <f>'Expenditures 15-22'!K102</f>
        <v>472613</v>
      </c>
      <c r="G53" s="358"/>
    </row>
    <row r="54" spans="1:7" ht="12" customHeight="1" x14ac:dyDescent="0.2">
      <c r="A54" s="360" t="s">
        <v>538</v>
      </c>
      <c r="B54" s="360" t="s">
        <v>1886</v>
      </c>
      <c r="C54" s="965" t="s">
        <v>1160</v>
      </c>
      <c r="D54" s="961" t="s">
        <v>1302</v>
      </c>
      <c r="E54" s="579"/>
      <c r="F54" s="1108">
        <f>'Expenditures 15-22'!G114</f>
        <v>399458</v>
      </c>
      <c r="G54" s="358"/>
    </row>
    <row r="55" spans="1:7" ht="12" customHeight="1" x14ac:dyDescent="0.2">
      <c r="A55" s="360" t="s">
        <v>538</v>
      </c>
      <c r="B55" s="360" t="s">
        <v>1887</v>
      </c>
      <c r="C55" s="965" t="s">
        <v>1160</v>
      </c>
      <c r="D55" s="961" t="s">
        <v>331</v>
      </c>
      <c r="E55" s="579"/>
      <c r="F55" s="1108">
        <f>'Expenditures 15-22'!I114</f>
        <v>3775</v>
      </c>
      <c r="G55" s="358"/>
    </row>
    <row r="56" spans="1:7" ht="12" customHeight="1" x14ac:dyDescent="0.2">
      <c r="A56" s="360" t="s">
        <v>539</v>
      </c>
      <c r="B56" s="360" t="s">
        <v>1888</v>
      </c>
      <c r="C56" s="962" t="str">
        <f>'Expenditures 15-22'!B130</f>
        <v>3000</v>
      </c>
      <c r="D56" s="1052" t="s">
        <v>528</v>
      </c>
      <c r="E56" s="579"/>
      <c r="F56" s="1108">
        <f>'Expenditures 15-22'!K130-SUM('Expenditures 15-22'!G130+'Expenditures 15-22'!I130)</f>
        <v>3144</v>
      </c>
      <c r="G56" s="358"/>
    </row>
    <row r="57" spans="1:7" ht="12" customHeight="1" x14ac:dyDescent="0.2">
      <c r="A57" s="360" t="s">
        <v>539</v>
      </c>
      <c r="B57" s="360" t="s">
        <v>1889</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1890</v>
      </c>
      <c r="C58" s="962" t="s">
        <v>1160</v>
      </c>
      <c r="D58" s="961" t="s">
        <v>1302</v>
      </c>
      <c r="E58" s="579"/>
      <c r="F58" s="1110">
        <f>'Expenditures 15-22'!G150</f>
        <v>755269</v>
      </c>
      <c r="G58" s="358"/>
    </row>
    <row r="59" spans="1:7" ht="12" customHeight="1" x14ac:dyDescent="0.2">
      <c r="A59" s="971" t="s">
        <v>539</v>
      </c>
      <c r="B59" s="68" t="s">
        <v>1891</v>
      </c>
      <c r="C59" s="1051" t="s">
        <v>1160</v>
      </c>
      <c r="D59" s="68" t="s">
        <v>331</v>
      </c>
      <c r="F59" s="1111">
        <f>'Expenditures 15-22'!I150</f>
        <v>0</v>
      </c>
      <c r="G59" s="358"/>
    </row>
    <row r="60" spans="1:7" ht="12" customHeight="1" x14ac:dyDescent="0.2">
      <c r="A60" s="971" t="s">
        <v>589</v>
      </c>
      <c r="B60" s="68" t="s">
        <v>1892</v>
      </c>
      <c r="C60" s="1051">
        <v>4000</v>
      </c>
      <c r="D60" s="68" t="s">
        <v>357</v>
      </c>
      <c r="F60" s="1112">
        <f>'Expenditures 15-22'!K154</f>
        <v>0</v>
      </c>
      <c r="G60" s="358"/>
    </row>
    <row r="61" spans="1:7" ht="12" customHeight="1" x14ac:dyDescent="0.2">
      <c r="A61" s="968" t="s">
        <v>589</v>
      </c>
      <c r="B61" s="968" t="s">
        <v>1893</v>
      </c>
      <c r="C61" s="969" t="str">
        <f>'Expenditures 15-22'!B164</f>
        <v>5300</v>
      </c>
      <c r="D61" s="1053" t="s">
        <v>356</v>
      </c>
      <c r="E61" s="593"/>
      <c r="F61" s="1108">
        <f>'Expenditures 15-22'!K164</f>
        <v>370000</v>
      </c>
      <c r="G61" s="358"/>
    </row>
    <row r="62" spans="1:7" ht="12" customHeight="1" x14ac:dyDescent="0.2">
      <c r="A62" s="360" t="s">
        <v>540</v>
      </c>
      <c r="B62" s="360" t="s">
        <v>1894</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1895</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1896</v>
      </c>
      <c r="C64" s="969" t="str">
        <f>'Expenditures 15-22'!B200</f>
        <v>5300</v>
      </c>
      <c r="D64" s="1052" t="s">
        <v>356</v>
      </c>
      <c r="E64" s="579"/>
      <c r="F64" s="1108">
        <f>'Expenditures 15-22'!K200</f>
        <v>0</v>
      </c>
      <c r="G64" s="358"/>
    </row>
    <row r="65" spans="1:8" ht="12" customHeight="1" x14ac:dyDescent="0.2">
      <c r="A65" s="360" t="s">
        <v>540</v>
      </c>
      <c r="B65" s="360" t="s">
        <v>1897</v>
      </c>
      <c r="C65" s="962" t="s">
        <v>1160</v>
      </c>
      <c r="D65" s="961" t="s">
        <v>1302</v>
      </c>
      <c r="E65" s="579"/>
      <c r="F65" s="1108">
        <f>'Expenditures 15-22'!G204</f>
        <v>0</v>
      </c>
      <c r="G65" s="358"/>
    </row>
    <row r="66" spans="1:8" ht="12" customHeight="1" x14ac:dyDescent="0.2">
      <c r="A66" s="360" t="s">
        <v>540</v>
      </c>
      <c r="B66" s="360" t="s">
        <v>1898</v>
      </c>
      <c r="C66" s="962" t="s">
        <v>1160</v>
      </c>
      <c r="D66" s="961" t="s">
        <v>331</v>
      </c>
      <c r="E66" s="579"/>
      <c r="F66" s="1108">
        <f>'Expenditures 15-22'!I204</f>
        <v>0</v>
      </c>
      <c r="G66" s="358"/>
    </row>
    <row r="67" spans="1:8" ht="12" customHeight="1" x14ac:dyDescent="0.2">
      <c r="A67" s="360" t="s">
        <v>541</v>
      </c>
      <c r="B67" s="360" t="s">
        <v>1899</v>
      </c>
      <c r="C67" s="962" t="str">
        <f>'Expenditures 15-22'!B210</f>
        <v>1125</v>
      </c>
      <c r="D67" s="1052" t="str">
        <f>'Expenditures 15-22'!A210</f>
        <v>Pre-K Programs</v>
      </c>
      <c r="E67" s="579"/>
      <c r="F67" s="1108">
        <f>'Expenditures 15-22'!K210</f>
        <v>0</v>
      </c>
      <c r="G67" s="358"/>
    </row>
    <row r="68" spans="1:8" ht="12" customHeight="1" x14ac:dyDescent="0.2">
      <c r="A68" s="360" t="s">
        <v>541</v>
      </c>
      <c r="B68" s="360" t="s">
        <v>1900</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1901</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1902</v>
      </c>
      <c r="C71" s="962">
        <f>'Expenditures 15-22'!B218</f>
        <v>1600</v>
      </c>
      <c r="D71" s="963" t="str">
        <f>'Expenditures 15-22'!A218</f>
        <v>Summer School Programs</v>
      </c>
      <c r="E71" s="579"/>
      <c r="F71" s="1108">
        <f>'Expenditures 15-22'!K218</f>
        <v>155</v>
      </c>
      <c r="G71" s="358"/>
    </row>
    <row r="72" spans="1:8" ht="12" customHeight="1" x14ac:dyDescent="0.2">
      <c r="A72" s="360" t="s">
        <v>541</v>
      </c>
      <c r="B72" s="360" t="s">
        <v>1903</v>
      </c>
      <c r="C72" s="962">
        <f>'Expenditures 15-22'!B274</f>
        <v>3000</v>
      </c>
      <c r="D72" s="952" t="s">
        <v>528</v>
      </c>
      <c r="E72" s="579"/>
      <c r="F72" s="1108">
        <f>'Expenditures 15-22'!K274</f>
        <v>528</v>
      </c>
      <c r="G72" s="358"/>
    </row>
    <row r="73" spans="1:8" ht="12" customHeight="1" x14ac:dyDescent="0.2">
      <c r="A73" s="360" t="s">
        <v>541</v>
      </c>
      <c r="B73" s="360" t="s">
        <v>1904</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1861</v>
      </c>
      <c r="E75" s="595" t="s">
        <v>1134</v>
      </c>
      <c r="F75" s="1113">
        <f>SUM(F18:F73)</f>
        <v>2888966</v>
      </c>
      <c r="G75" s="358"/>
    </row>
    <row r="76" spans="1:8" s="971" customFormat="1" ht="12" customHeight="1" thickTop="1" thickBot="1" x14ac:dyDescent="0.25">
      <c r="A76" s="585"/>
      <c r="B76" s="583"/>
      <c r="C76" s="584"/>
      <c r="D76" s="970" t="s">
        <v>1860</v>
      </c>
      <c r="E76" s="595"/>
      <c r="F76" s="1114">
        <f>(F14-F75)</f>
        <v>19067121</v>
      </c>
      <c r="G76" s="360"/>
    </row>
    <row r="77" spans="1:8" s="971" customFormat="1" ht="12" customHeight="1" thickTop="1" x14ac:dyDescent="0.2">
      <c r="A77" s="586"/>
      <c r="B77" s="583"/>
      <c r="C77" s="584"/>
      <c r="D77" s="970" t="s">
        <v>1950</v>
      </c>
      <c r="E77" s="595"/>
      <c r="F77" s="1625">
        <v>1878.61</v>
      </c>
      <c r="G77" s="361"/>
      <c r="H77" s="360"/>
    </row>
    <row r="78" spans="1:8" s="971" customFormat="1" ht="12" customHeight="1" thickBot="1" x14ac:dyDescent="0.25">
      <c r="A78" s="587"/>
      <c r="B78" s="583"/>
      <c r="C78" s="584"/>
      <c r="D78" s="970" t="s">
        <v>1929</v>
      </c>
      <c r="E78" s="595" t="s">
        <v>1134</v>
      </c>
      <c r="F78" s="1115">
        <f>IF(F77&gt;0,F76/F77," Complete Line 77")</f>
        <v>10149.589856329947</v>
      </c>
      <c r="G78" s="360"/>
    </row>
    <row r="79" spans="1:8" s="971" customFormat="1" ht="12" thickTop="1" x14ac:dyDescent="0.2">
      <c r="A79" s="385"/>
      <c r="B79" s="360"/>
      <c r="C79" s="359"/>
      <c r="D79" s="582"/>
      <c r="E79" s="579"/>
      <c r="F79" s="972"/>
      <c r="G79" s="360"/>
    </row>
    <row r="80" spans="1:8" s="971" customFormat="1" ht="12" thickBot="1" x14ac:dyDescent="0.25">
      <c r="A80" s="2332" t="s">
        <v>1317</v>
      </c>
      <c r="B80" s="2333"/>
      <c r="C80" s="2333"/>
      <c r="D80" s="2333"/>
      <c r="E80" s="2333"/>
      <c r="F80" s="233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341132</v>
      </c>
      <c r="G93" s="979"/>
    </row>
    <row r="94" spans="1:7" ht="12" customHeight="1" x14ac:dyDescent="0.2">
      <c r="A94" s="980" t="s">
        <v>147</v>
      </c>
      <c r="B94" s="980" t="s">
        <v>183</v>
      </c>
      <c r="C94" s="977">
        <v>1700</v>
      </c>
      <c r="D94" s="986" t="str">
        <f>'Revenues 9-14'!A82</f>
        <v>Total District/School Activity Income</v>
      </c>
      <c r="E94" s="386"/>
      <c r="F94" s="1073">
        <f>SUM('Revenues 9-14'!C82,'Revenues 9-14'!D82)</f>
        <v>67741</v>
      </c>
      <c r="G94" s="979"/>
    </row>
    <row r="95" spans="1:7" ht="12" customHeight="1" x14ac:dyDescent="0.2">
      <c r="A95" s="980" t="s">
        <v>538</v>
      </c>
      <c r="B95" s="980" t="s">
        <v>184</v>
      </c>
      <c r="C95" s="977">
        <f>'Revenues 9-14'!B84</f>
        <v>1811</v>
      </c>
      <c r="D95" s="978" t="str">
        <f>'Revenues 9-14'!A84</f>
        <v>Rentals - Regular Textbooks</v>
      </c>
      <c r="E95" s="386"/>
      <c r="F95" s="1073">
        <f>'Revenues 9-14'!C84</f>
        <v>257479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57650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20084</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979033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3467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2663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75907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453061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1246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363589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317748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320948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1919</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1870</v>
      </c>
      <c r="C162" s="1186" t="s">
        <v>1871</v>
      </c>
      <c r="D162" s="1187" t="s">
        <v>1872</v>
      </c>
      <c r="E162" s="1188"/>
      <c r="F162" s="1073">
        <f>SUM('Revenues 9-14'!C261:H261,'Revenues 9-14'!J261:K261)</f>
        <v>0</v>
      </c>
      <c r="G162" s="382"/>
    </row>
    <row r="163" spans="1:7" ht="12" customHeight="1" x14ac:dyDescent="0.2">
      <c r="A163" s="383" t="s">
        <v>1194</v>
      </c>
      <c r="B163" s="383" t="s">
        <v>1905</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1906</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46571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24276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1472</v>
      </c>
      <c r="G172" s="1001"/>
    </row>
    <row r="173" spans="1:7" x14ac:dyDescent="0.2">
      <c r="A173" s="1050" t="s">
        <v>773</v>
      </c>
      <c r="B173" s="998" t="s">
        <v>1907</v>
      </c>
      <c r="C173" s="999">
        <f>'Revenues 9-14'!B272</f>
        <v>4999</v>
      </c>
      <c r="D173" s="1000" t="str">
        <f>'Revenues 9-14'!A272</f>
        <v>Other Restricted Revenue from Federal Sources (Describe &amp; Itemize)</v>
      </c>
      <c r="E173" s="386"/>
      <c r="F173" s="1073">
        <f>SUM('Revenues 9-14'!C272:D272,'Revenues 9-14'!F272:G272)</f>
        <v>55635</v>
      </c>
      <c r="G173" s="383"/>
    </row>
    <row r="174" spans="1:7" x14ac:dyDescent="0.2">
      <c r="A174" s="383"/>
      <c r="B174" s="383"/>
      <c r="C174" s="387"/>
      <c r="D174" s="383"/>
      <c r="E174" s="386"/>
      <c r="F174" s="1116"/>
      <c r="G174" s="1001"/>
    </row>
    <row r="175" spans="1:7" x14ac:dyDescent="0.2">
      <c r="A175" s="588"/>
      <c r="B175" s="589"/>
      <c r="C175" s="590"/>
      <c r="D175" s="1002" t="s">
        <v>1927</v>
      </c>
      <c r="E175" s="1056" t="s">
        <v>1134</v>
      </c>
      <c r="F175" s="1117">
        <f>SUM(F83:F135,F160:F173)</f>
        <v>3389702</v>
      </c>
    </row>
    <row r="176" spans="1:7" ht="12" customHeight="1" x14ac:dyDescent="0.2">
      <c r="A176" s="588"/>
      <c r="B176" s="589"/>
      <c r="C176" s="590"/>
      <c r="D176" s="1002" t="s">
        <v>1926</v>
      </c>
      <c r="E176" s="1056"/>
      <c r="F176" s="1118">
        <f>'PCTC-OEPP 28-29'!F76-F175</f>
        <v>15677419</v>
      </c>
    </row>
    <row r="177" spans="1:7" ht="12" customHeight="1" x14ac:dyDescent="0.2">
      <c r="A177" s="588"/>
      <c r="B177" s="589"/>
      <c r="C177" s="590"/>
      <c r="D177" s="1002" t="s">
        <v>798</v>
      </c>
      <c r="E177" s="1056"/>
      <c r="F177" s="1118">
        <f>'Cap Outlay Deprec 27'!I18</f>
        <v>1180127.5</v>
      </c>
    </row>
    <row r="178" spans="1:7" ht="12" customHeight="1" x14ac:dyDescent="0.2">
      <c r="A178" s="588"/>
      <c r="B178" s="589"/>
      <c r="C178" s="590"/>
      <c r="D178" s="1002" t="s">
        <v>1928</v>
      </c>
      <c r="E178" s="1056"/>
      <c r="F178" s="1118">
        <f>F176+F177</f>
        <v>16857546.5</v>
      </c>
    </row>
    <row r="179" spans="1:7" ht="12" customHeight="1" x14ac:dyDescent="0.2">
      <c r="A179" s="588"/>
      <c r="B179" s="591"/>
      <c r="C179" s="590"/>
      <c r="D179" s="1002" t="s">
        <v>1981</v>
      </c>
      <c r="E179" s="1056"/>
      <c r="F179" s="1119">
        <f>'PCTC-OEPP 28-29'!F77</f>
        <v>1878.61</v>
      </c>
      <c r="G179" s="69"/>
    </row>
    <row r="180" spans="1:7" ht="12" customHeight="1" thickBot="1" x14ac:dyDescent="0.25">
      <c r="A180" s="588"/>
      <c r="B180" s="591"/>
      <c r="C180" s="590"/>
      <c r="D180" s="1002" t="s">
        <v>2078</v>
      </c>
      <c r="E180" s="1056" t="s">
        <v>2079</v>
      </c>
      <c r="F180" s="1120">
        <f>F178/F179</f>
        <v>8973.4146523227282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3" t="s">
        <v>1691</v>
      </c>
      <c r="B5" s="2344"/>
      <c r="C5" s="2344"/>
      <c r="D5" s="2344"/>
      <c r="E5" s="2344"/>
      <c r="F5" s="2344"/>
      <c r="G5" s="2345"/>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330240</v>
      </c>
      <c r="F10" s="865"/>
      <c r="G10" s="1121"/>
      <c r="H10" s="216"/>
      <c r="I10" s="216"/>
    </row>
    <row r="11" spans="1:9" s="2" customFormat="1" ht="22.5" customHeight="1" x14ac:dyDescent="0.2">
      <c r="A11" s="2348" t="s">
        <v>2068</v>
      </c>
      <c r="B11" s="2349"/>
      <c r="C11" s="2349"/>
      <c r="D11" s="2267"/>
      <c r="E11" s="863">
        <v>56344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11381552</v>
      </c>
      <c r="F19" s="771"/>
      <c r="G19" s="773">
        <f>'Expenditures 15-22'!K33-SUM('Expenditures 15-22'!G33,'Expenditures 15-22'!I33)+'Expenditures 15-22'!D223</f>
        <v>11381552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1590885</v>
      </c>
      <c r="F21" s="771"/>
      <c r="G21" s="773">
        <f>'Expenditures 15-22'!K42-SUM('Expenditures 15-22'!G42,'Expenditures 15-22'!I42)+'Expenditures 15-22'!K120-SUM('Expenditures 15-22'!G120,'Expenditures 15-22'!I120)+'Expenditures 15-22'!K174-SUM('Expenditures 15-22'!G174,'Expenditures 15-22'!I174)+'Expenditures 15-22'!D232</f>
        <v>1590885</v>
      </c>
      <c r="H21" s="287"/>
      <c r="I21" s="216"/>
    </row>
    <row r="22" spans="1:9" s="2" customFormat="1" ht="12" customHeight="1" x14ac:dyDescent="0.2">
      <c r="A22" s="770" t="s">
        <v>663</v>
      </c>
      <c r="B22" s="766"/>
      <c r="C22" s="765">
        <v>2200</v>
      </c>
      <c r="D22" s="771"/>
      <c r="E22" s="772">
        <f>'Expenditures 15-22'!K47-SUM('Expenditures 15-22'!G47,'Expenditures 15-22'!I47)+'Expenditures 15-22'!D237</f>
        <v>805986</v>
      </c>
      <c r="F22" s="771"/>
      <c r="G22" s="773">
        <f>'Expenditures 15-22'!K47-SUM('Expenditures 15-22'!G47,'Expenditures 15-22'!I47)+'Expenditures 15-22'!D237</f>
        <v>805986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770480</v>
      </c>
      <c r="F23" s="771"/>
      <c r="G23" s="772">
        <f>'Expenditures 15-22'!K53-SUM('Expenditures 15-22'!G53,'Expenditures 15-22'!I53)+'Expenditures 15-22'!D251+'Expenditures 15-22'!K323-SUM('Expenditures 15-22'!G323,'Expenditures 15-22'!I323)</f>
        <v>770480</v>
      </c>
      <c r="H23" s="287"/>
      <c r="I23" s="216"/>
    </row>
    <row r="24" spans="1:9" s="2" customFormat="1" ht="12" customHeight="1" x14ac:dyDescent="0.2">
      <c r="A24" s="770" t="s">
        <v>665</v>
      </c>
      <c r="B24" s="766"/>
      <c r="C24" s="765">
        <v>2400</v>
      </c>
      <c r="D24" s="771"/>
      <c r="E24" s="772">
        <f>'Expenditures 15-22'!K57-SUM('Expenditures 15-22'!G57,'Expenditures 15-22'!I57)+'Expenditures 15-22'!D255</f>
        <v>251713</v>
      </c>
      <c r="F24" s="771"/>
      <c r="G24" s="773">
        <f>'Expenditures 15-22'!K57-SUM('Expenditures 15-22'!G57,'Expenditures 15-22'!I57)+'Expenditures 15-22'!D255</f>
        <v>251713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280884</v>
      </c>
      <c r="E27" s="772">
        <f>E8</f>
        <v>0</v>
      </c>
      <c r="F27" s="772">
        <f>'Expenditures 15-22'!K60-SUM('Expenditures 15-22'!G60,'Expenditures 15-22'!I60)+'Expenditures 15-22'!D258-E8</f>
        <v>280884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1810805</v>
      </c>
      <c r="F28" s="775">
        <f>'Expenditures 15-22'!K61-SUM('Expenditures 15-22'!G61,'Expenditures 15-22'!I61)+'Expenditures 15-22'!K124-SUM('Expenditures 15-22'!G124,'Expenditures 15-22'!I124)+'Expenditures 15-22'!D260-E9</f>
        <v>1810805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1203943</v>
      </c>
      <c r="F29" s="771"/>
      <c r="G29" s="773">
        <f>'Expenditures 15-22'!K62-SUM('Expenditures 15-22'!G62,'Expenditures 15-22'!I62)+'Expenditures 15-22'!K125-SUM('Expenditures 15-22'!G125,'Expenditures 15-22'!I125)+'Expenditures 15-22'!K176-SUM('Expenditures 15-22'!G176,'Expenditures 15-22'!I176)+'Expenditures 15-22'!D261</f>
        <v>1203943</v>
      </c>
      <c r="H29" s="395"/>
    </row>
    <row r="30" spans="1:9" ht="12" customHeight="1" x14ac:dyDescent="0.2">
      <c r="A30" s="770" t="s">
        <v>107</v>
      </c>
      <c r="B30" s="768"/>
      <c r="C30" s="765">
        <v>2560</v>
      </c>
      <c r="D30" s="771"/>
      <c r="E30" s="772">
        <f>'Expenditures 15-22'!K63-SUM('Expenditures 15-22'!G63,'Expenditures 15-22'!I63)+'Expenditures 15-22'!D262-E10</f>
        <v>313563</v>
      </c>
      <c r="F30" s="771"/>
      <c r="G30" s="772">
        <f>'Expenditures 15-22'!K63-SUM('Expenditures 15-22'!G63,'Expenditures 15-22'!I63)+'Expenditures 15-22'!D262-E10</f>
        <v>313563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430604</v>
      </c>
      <c r="E37" s="772">
        <f>E14</f>
        <v>0</v>
      </c>
      <c r="F37" s="772">
        <f>'Expenditures 15-22'!K71-SUM('Expenditures 15-22'!G71,'Expenditures 15-22'!I71)+'Expenditures 15-22'!D270-E14</f>
        <v>430604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2880</v>
      </c>
      <c r="F38" s="771"/>
      <c r="G38" s="772">
        <f>'Expenditures 15-22'!K73-SUM('Expenditures 15-22'!G73,'Expenditures 15-22'!I73)+'Expenditures 15-22'!K128-SUM('Expenditures 15-22'!G128,'Expenditures 15-22'!I128)+'Expenditures 15-22'!K177-SUM('Expenditures 15-22'!G177,'Expenditures 15-22'!I177)+'Expenditures 15-22'!D272</f>
        <v>2880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124625</v>
      </c>
      <c r="F39" s="771"/>
      <c r="G39" s="772">
        <f>'Expenditures 15-22'!K75-SUM('Expenditures 15-22'!G75,'Expenditures 15-22'!I75)+'Expenditures 15-22'!K130-SUM('Expenditures 15-22'!G130,'Expenditures 15-22'!I130)+'Expenditures 15-22'!K179-SUM('Expenditures 15-22'!G179,'Expenditures 15-22'!I179)+'Expenditures 15-22'!D274</f>
        <v>124625</v>
      </c>
    </row>
    <row r="40" spans="1:7" ht="12" customHeight="1" x14ac:dyDescent="0.2">
      <c r="A40" s="787" t="s">
        <v>163</v>
      </c>
      <c r="B40" s="788"/>
      <c r="C40" s="789"/>
      <c r="D40" s="775">
        <f>SUM(D19:D39)</f>
        <v>711488</v>
      </c>
      <c r="E40" s="775">
        <f>SUM(E19:E39)</f>
        <v>18256432</v>
      </c>
      <c r="F40" s="775">
        <f>SUM(F19:F39)</f>
        <v>2522293</v>
      </c>
      <c r="G40" s="775">
        <f>SUM(G19:G39)</f>
        <v>16445627</v>
      </c>
    </row>
    <row r="41" spans="1:7" x14ac:dyDescent="0.2">
      <c r="A41" s="287"/>
      <c r="B41" s="216"/>
      <c r="C41" s="288"/>
      <c r="D41" s="2346" t="s">
        <v>615</v>
      </c>
      <c r="E41" s="2347"/>
      <c r="F41" s="779" t="s">
        <v>616</v>
      </c>
      <c r="G41" s="786"/>
    </row>
    <row r="42" spans="1:7" ht="12" customHeight="1" x14ac:dyDescent="0.2">
      <c r="A42" s="287"/>
      <c r="B42" s="216"/>
      <c r="C42" s="288"/>
      <c r="D42" s="780" t="s">
        <v>562</v>
      </c>
      <c r="E42" s="776">
        <f>D40</f>
        <v>711488</v>
      </c>
      <c r="F42" s="780" t="s">
        <v>564</v>
      </c>
      <c r="G42" s="776">
        <f>F40</f>
        <v>2522293</v>
      </c>
    </row>
    <row r="43" spans="1:7" ht="12" customHeight="1" x14ac:dyDescent="0.2">
      <c r="A43" s="287"/>
      <c r="B43" s="216"/>
      <c r="C43" s="288"/>
      <c r="D43" s="780" t="s">
        <v>563</v>
      </c>
      <c r="E43" s="776">
        <f>E40</f>
        <v>18256432</v>
      </c>
      <c r="F43" s="780" t="s">
        <v>563</v>
      </c>
      <c r="G43" s="776">
        <f>G40</f>
        <v>16445627</v>
      </c>
    </row>
    <row r="44" spans="1:7" ht="12" customHeight="1" x14ac:dyDescent="0.2">
      <c r="A44" s="287"/>
      <c r="B44" s="216"/>
      <c r="C44" s="216"/>
      <c r="D44" s="790" t="s">
        <v>1187</v>
      </c>
      <c r="E44" s="791">
        <f>(E42/E43)</f>
        <v>3.8971908640198699E-2</v>
      </c>
      <c r="F44" s="790" t="s">
        <v>1187</v>
      </c>
      <c r="G44" s="791">
        <f>(G42/G43)</f>
        <v>0.15337165314524037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1951</v>
      </c>
      <c r="B3" s="1992"/>
      <c r="C3" s="1992"/>
      <c r="D3" s="1992"/>
      <c r="E3" s="1993"/>
    </row>
    <row r="4" spans="1:7" ht="3.75" customHeight="1" x14ac:dyDescent="0.2">
      <c r="A4" s="1992"/>
      <c r="B4" s="1992"/>
      <c r="C4" s="1992"/>
      <c r="D4" s="1992"/>
      <c r="E4" s="1993"/>
    </row>
    <row r="5" spans="1:7" ht="15" x14ac:dyDescent="0.25">
      <c r="A5" s="2353" t="s">
        <v>2081</v>
      </c>
      <c r="B5" s="2354"/>
      <c r="C5" s="2354"/>
      <c r="D5" s="2354"/>
      <c r="E5" s="2354"/>
    </row>
    <row r="6" spans="1:7" ht="12" customHeight="1" x14ac:dyDescent="0.25">
      <c r="A6" s="1995"/>
      <c r="B6" s="2355" t="str">
        <f>COVER!A17</f>
        <v>Bradley Bourbonnais CHSD 307</v>
      </c>
      <c r="C6" s="2355"/>
      <c r="D6" s="2355"/>
      <c r="E6" s="1996"/>
    </row>
    <row r="7" spans="1:7" ht="11.25" customHeight="1" x14ac:dyDescent="0.25">
      <c r="A7" s="1995"/>
      <c r="B7" s="2356">
        <f>COVER!A13</f>
        <v>32046307016</v>
      </c>
      <c r="C7" s="2356"/>
      <c r="D7" s="235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2067</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2052</v>
      </c>
      <c r="B19" s="2007"/>
      <c r="C19" s="2007"/>
      <c r="D19" s="2010"/>
      <c r="E19" s="2009"/>
    </row>
    <row r="20" spans="1:11" ht="12" customHeight="1" x14ac:dyDescent="0.2">
      <c r="A20" s="2006" t="s">
        <v>2053</v>
      </c>
      <c r="B20" s="2007"/>
      <c r="C20" s="2007"/>
      <c r="D20" s="2010"/>
      <c r="E20" s="2009"/>
    </row>
    <row r="21" spans="1:11" ht="12" customHeight="1" x14ac:dyDescent="0.2">
      <c r="A21" s="2006" t="s">
        <v>2054</v>
      </c>
      <c r="B21" s="2007"/>
      <c r="C21" s="2007"/>
      <c r="D21" s="2010"/>
      <c r="E21" s="2009"/>
    </row>
    <row r="22" spans="1:11" ht="12" customHeight="1" x14ac:dyDescent="0.2">
      <c r="A22" s="2006" t="s">
        <v>2055</v>
      </c>
      <c r="B22" s="2007"/>
      <c r="C22" s="2007"/>
      <c r="D22" s="2010"/>
      <c r="E22" s="2009"/>
    </row>
    <row r="23" spans="1:11" ht="12" customHeight="1" x14ac:dyDescent="0.2">
      <c r="A23" s="2006" t="s">
        <v>2056</v>
      </c>
      <c r="B23" s="2007"/>
      <c r="C23" s="2007"/>
      <c r="D23" s="2010"/>
      <c r="E23" s="2009"/>
    </row>
    <row r="24" spans="1:11" ht="12" customHeight="1" x14ac:dyDescent="0.2">
      <c r="A24" s="2006" t="s">
        <v>2057</v>
      </c>
      <c r="B24" s="2007" t="s">
        <v>2083</v>
      </c>
      <c r="C24" s="2007" t="s">
        <v>2083</v>
      </c>
      <c r="D24" s="2010" t="s">
        <v>2083</v>
      </c>
      <c r="E24" s="2009" t="s">
        <v>2100</v>
      </c>
    </row>
    <row r="25" spans="1:11" ht="12" customHeight="1" x14ac:dyDescent="0.2">
      <c r="A25" s="2006" t="s">
        <v>2058</v>
      </c>
      <c r="B25" s="2007"/>
      <c r="C25" s="2007"/>
      <c r="D25" s="2010"/>
      <c r="E25" s="2009"/>
    </row>
    <row r="26" spans="1:11" ht="12" customHeight="1" x14ac:dyDescent="0.2">
      <c r="A26" s="2006" t="s">
        <v>2059</v>
      </c>
      <c r="B26" s="2007"/>
      <c r="C26" s="2007"/>
      <c r="D26" s="2010"/>
      <c r="E26" s="2009"/>
    </row>
    <row r="27" spans="1:11" x14ac:dyDescent="0.2">
      <c r="A27" s="2006" t="s">
        <v>2060</v>
      </c>
      <c r="B27" s="2007"/>
      <c r="C27" s="2007"/>
      <c r="D27" s="2010"/>
      <c r="E27" s="2009"/>
    </row>
    <row r="28" spans="1:11" ht="12" customHeight="1" x14ac:dyDescent="0.2">
      <c r="A28" s="2006" t="s">
        <v>2061</v>
      </c>
      <c r="B28" s="2007"/>
      <c r="C28" s="2007"/>
      <c r="D28" s="2010"/>
      <c r="E28" s="2009"/>
    </row>
    <row r="29" spans="1:11" ht="12" customHeight="1" x14ac:dyDescent="0.2">
      <c r="A29" s="2006" t="s">
        <v>2062</v>
      </c>
      <c r="B29" s="2007"/>
      <c r="C29" s="2007"/>
      <c r="D29" s="2010"/>
      <c r="E29" s="2009"/>
    </row>
    <row r="30" spans="1:11" ht="12" customHeight="1" x14ac:dyDescent="0.2">
      <c r="A30" s="2006" t="s">
        <v>2063</v>
      </c>
      <c r="B30" s="2007"/>
      <c r="C30" s="2007"/>
      <c r="D30" s="2010"/>
      <c r="E30" s="2009"/>
    </row>
    <row r="31" spans="1:11" ht="12" customHeight="1" x14ac:dyDescent="0.2">
      <c r="A31" s="2006" t="s">
        <v>2064</v>
      </c>
      <c r="B31" s="2007" t="s">
        <v>2083</v>
      </c>
      <c r="C31" s="2007" t="s">
        <v>2083</v>
      </c>
      <c r="D31" s="2010" t="s">
        <v>2083</v>
      </c>
      <c r="E31" s="2009" t="s">
        <v>2101</v>
      </c>
      <c r="K31" s="2020"/>
    </row>
    <row r="32" spans="1:11" ht="12" customHeight="1" x14ac:dyDescent="0.2">
      <c r="A32" s="2006" t="s">
        <v>2065</v>
      </c>
      <c r="B32" s="2007"/>
      <c r="C32" s="2007"/>
      <c r="D32" s="2010"/>
      <c r="E32" s="2009"/>
    </row>
    <row r="33" spans="1:5" ht="12" customHeight="1" x14ac:dyDescent="0.2">
      <c r="A33" s="2006" t="s">
        <v>2066</v>
      </c>
      <c r="B33" s="2007"/>
      <c r="C33" s="2007"/>
      <c r="D33" s="2010"/>
      <c r="E33" s="2009"/>
    </row>
    <row r="34" spans="1:5" ht="12" customHeight="1" x14ac:dyDescent="0.25">
      <c r="A34" s="2011"/>
      <c r="B34" s="2011"/>
      <c r="C34" s="2011"/>
      <c r="D34" s="2011"/>
      <c r="E34" s="2011"/>
    </row>
    <row r="35" spans="1:5" ht="12" customHeight="1" x14ac:dyDescent="0.2">
      <c r="A35" s="2012" t="s">
        <v>1729</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2013"/>
      <c r="B39" s="2013"/>
      <c r="C39" s="2013"/>
      <c r="D39" s="2013"/>
      <c r="E39" s="2013"/>
    </row>
    <row r="40" spans="1:5" s="2011" customFormat="1" ht="12" customHeight="1" x14ac:dyDescent="0.25">
      <c r="A40" s="2014" t="s">
        <v>1728</v>
      </c>
      <c r="B40" s="2365"/>
      <c r="C40" s="2365"/>
      <c r="D40" s="2365"/>
      <c r="E40" s="2366"/>
    </row>
    <row r="41" spans="1:5" s="2011" customFormat="1" ht="12" customHeight="1" x14ac:dyDescent="0.25">
      <c r="A41" s="2367"/>
      <c r="B41" s="2368"/>
      <c r="C41" s="2368"/>
      <c r="D41" s="2368"/>
      <c r="E41" s="2369"/>
    </row>
    <row r="42" spans="1:5" s="2011" customFormat="1" ht="12" customHeight="1" x14ac:dyDescent="0.25">
      <c r="A42" s="2367"/>
      <c r="B42" s="2368"/>
      <c r="C42" s="2368"/>
      <c r="D42" s="2368"/>
      <c r="E42" s="2369"/>
    </row>
    <row r="43" spans="1:5" s="2011" customFormat="1" ht="15" x14ac:dyDescent="0.25">
      <c r="A43" s="2350"/>
      <c r="B43" s="2351"/>
      <c r="C43" s="2351"/>
      <c r="D43" s="2351"/>
      <c r="E43" s="2352"/>
    </row>
    <row r="44" spans="1:5" s="2011" customFormat="1" ht="12" hidden="1" customHeight="1" x14ac:dyDescent="0.25">
      <c r="A44" s="2350"/>
      <c r="B44" s="2351"/>
      <c r="C44" s="2351"/>
      <c r="D44" s="2351"/>
      <c r="E44" s="235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7" sqref="I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5" t="str">
        <f>COVER!A17</f>
        <v>Bradley Bourbonnais CHSD 307</v>
      </c>
      <c r="J6" s="2376"/>
    </row>
    <row r="7" spans="1:10" x14ac:dyDescent="0.2">
      <c r="A7" s="2377" t="s">
        <v>1037</v>
      </c>
      <c r="B7" s="2378"/>
      <c r="C7" s="2378"/>
      <c r="D7" s="2378"/>
      <c r="E7" s="2379"/>
      <c r="F7" s="1664"/>
      <c r="G7" s="1653"/>
      <c r="H7" s="1663" t="s">
        <v>438</v>
      </c>
      <c r="I7" s="2380">
        <f>COVER!A13</f>
        <v>32046307016</v>
      </c>
      <c r="J7" s="238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1952</v>
      </c>
      <c r="F9" s="1674"/>
      <c r="G9" s="1674"/>
      <c r="H9" s="1675" t="s">
        <v>1953</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1" t="s">
        <v>571</v>
      </c>
      <c r="B11" s="2382"/>
      <c r="C11" s="238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346791</v>
      </c>
      <c r="F12" s="1692"/>
      <c r="G12" s="1691">
        <f t="shared" ref="G12:G18" si="0">SUM(E12:F12)</f>
        <v>346791</v>
      </c>
      <c r="H12" s="1693">
        <v>364094</v>
      </c>
      <c r="I12" s="1692"/>
      <c r="J12" s="1691">
        <f t="shared" ref="J12:J18" si="1">SUM(H12:I12)</f>
        <v>364094</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4" t="s">
        <v>8</v>
      </c>
      <c r="C18" s="2385"/>
      <c r="D18" s="2386"/>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346791</v>
      </c>
      <c r="F19" s="1699">
        <f t="shared" si="2"/>
        <v>0</v>
      </c>
      <c r="G19" s="1699">
        <f t="shared" si="2"/>
        <v>346791</v>
      </c>
      <c r="H19" s="1699">
        <f t="shared" si="2"/>
        <v>364094</v>
      </c>
      <c r="I19" s="1699">
        <f t="shared" si="2"/>
        <v>0</v>
      </c>
      <c r="J19" s="1699">
        <f t="shared" si="2"/>
        <v>364094</v>
      </c>
    </row>
    <row r="20" spans="1:10" ht="25.5" customHeight="1" thickTop="1" x14ac:dyDescent="0.2">
      <c r="A20" s="1687">
        <v>9</v>
      </c>
      <c r="B20" s="2387" t="s">
        <v>1956</v>
      </c>
      <c r="C20" s="2385"/>
      <c r="D20" s="2386"/>
      <c r="E20" s="1700"/>
      <c r="F20" s="1700"/>
      <c r="G20" s="1700"/>
      <c r="H20" s="1700"/>
      <c r="I20" s="1700"/>
      <c r="J20" s="1701">
        <f>IF(AND(G19&gt;0,J19&gt;0),(((J19-G19)/G19)),"Enter Budget Data")</f>
        <v>4.9894605107975699E-2</v>
      </c>
    </row>
    <row r="21" spans="1:10" ht="9" customHeight="1" x14ac:dyDescent="0.2">
      <c r="B21" s="1702"/>
    </row>
    <row r="22" spans="1:10" x14ac:dyDescent="0.2">
      <c r="A22" s="1703" t="s">
        <v>140</v>
      </c>
      <c r="B22" s="1702"/>
    </row>
    <row r="23" spans="1:10" x14ac:dyDescent="0.2">
      <c r="A23" s="1655" t="s">
        <v>1954</v>
      </c>
      <c r="B23" s="1702"/>
    </row>
    <row r="24" spans="1:10" x14ac:dyDescent="0.2">
      <c r="A24" s="1655" t="s">
        <v>1955</v>
      </c>
      <c r="B24" s="1702"/>
    </row>
    <row r="25" spans="1:10" x14ac:dyDescent="0.2">
      <c r="A25" s="1704"/>
      <c r="B25" s="1702"/>
    </row>
    <row r="26" spans="1:10" ht="20.100000000000001" customHeight="1" x14ac:dyDescent="0.2">
      <c r="B26" s="1702"/>
      <c r="C26" s="2392"/>
      <c r="D26" s="2392"/>
      <c r="E26" s="1974"/>
      <c r="F26" s="2391"/>
      <c r="G26" s="2391"/>
    </row>
    <row r="27" spans="1:10" x14ac:dyDescent="0.2">
      <c r="B27" s="1702"/>
      <c r="C27" s="1969" t="s">
        <v>1222</v>
      </c>
      <c r="D27" s="1970"/>
      <c r="E27" s="1971"/>
      <c r="F27" s="2388" t="s">
        <v>2000</v>
      </c>
      <c r="G27" s="2388"/>
    </row>
    <row r="28" spans="1:10" ht="28.5" customHeight="1" x14ac:dyDescent="0.2">
      <c r="B28" s="1702"/>
      <c r="C28" s="2390"/>
      <c r="D28" s="2390"/>
      <c r="E28" s="1973"/>
      <c r="F28" s="2390"/>
      <c r="G28" s="2390"/>
    </row>
    <row r="29" spans="1:10" x14ac:dyDescent="0.2">
      <c r="B29" s="1702"/>
      <c r="C29" s="1967" t="s">
        <v>2002</v>
      </c>
      <c r="E29" s="1972"/>
      <c r="F29" s="2389" t="s">
        <v>2001</v>
      </c>
      <c r="G29" s="238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7"/>
    </row>
    <row r="36" spans="1:10" ht="13.5" customHeight="1" x14ac:dyDescent="0.2">
      <c r="B36" s="1706"/>
      <c r="C36" s="2374" t="s">
        <v>2003</v>
      </c>
      <c r="D36" s="2373"/>
      <c r="E36" s="2373"/>
      <c r="F36" s="2373"/>
      <c r="G36" s="2373"/>
      <c r="H36" s="2373"/>
      <c r="I36" s="2373"/>
      <c r="J36" s="1708"/>
    </row>
    <row r="37" spans="1:10" ht="31.5" customHeight="1" x14ac:dyDescent="0.2">
      <c r="C37" s="2373"/>
      <c r="D37" s="2373"/>
      <c r="E37" s="2373"/>
      <c r="F37" s="2373"/>
      <c r="G37" s="2373"/>
      <c r="H37" s="2373"/>
      <c r="I37" s="2373"/>
      <c r="J37" s="1708"/>
    </row>
    <row r="38" spans="1:10" ht="6" customHeight="1" x14ac:dyDescent="0.2">
      <c r="C38" s="1707"/>
      <c r="D38" s="1709"/>
      <c r="E38" s="1710"/>
      <c r="F38" s="1710"/>
      <c r="G38" s="1710"/>
    </row>
    <row r="39" spans="1:10" ht="13.5" customHeight="1" x14ac:dyDescent="0.2">
      <c r="B39" s="1706"/>
      <c r="C39" s="2370" t="s">
        <v>1050</v>
      </c>
      <c r="D39" s="2371"/>
      <c r="E39" s="2371"/>
      <c r="F39" s="2371"/>
      <c r="G39" s="2371"/>
      <c r="H39" s="2371"/>
      <c r="I39" s="237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Bradley Bourbonnais CHSD 307</v>
      </c>
    </row>
    <row r="65" spans="2:2" x14ac:dyDescent="0.2">
      <c r="B65" s="397">
        <f>COVER!A13</f>
        <v>32046307016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1967</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3" t="s">
        <v>1983</v>
      </c>
      <c r="B1" s="2394"/>
      <c r="C1" s="2394"/>
      <c r="D1" s="2394"/>
      <c r="E1" s="2394"/>
      <c r="F1" s="2395"/>
    </row>
    <row r="2" spans="1:8" ht="39.75" customHeight="1" x14ac:dyDescent="0.2">
      <c r="A2" s="2403" t="s">
        <v>1958</v>
      </c>
      <c r="B2" s="2404"/>
      <c r="C2" s="2404"/>
      <c r="D2" s="2404"/>
      <c r="E2" s="2404"/>
      <c r="F2" s="2405"/>
      <c r="G2" s="1883"/>
      <c r="H2" s="1883"/>
    </row>
    <row r="3" spans="1:8" ht="46.5" customHeight="1" x14ac:dyDescent="0.2">
      <c r="A3" s="2406" t="s">
        <v>1784</v>
      </c>
      <c r="B3" s="2407"/>
      <c r="C3" s="2407"/>
      <c r="D3" s="2407"/>
      <c r="E3" s="2407"/>
      <c r="F3" s="2408"/>
      <c r="G3" s="1883"/>
      <c r="H3" s="1883"/>
    </row>
    <row r="4" spans="1:8" s="1631" customFormat="1" ht="41.25" customHeight="1" x14ac:dyDescent="0.2">
      <c r="A4" s="2409" t="s">
        <v>1982</v>
      </c>
      <c r="B4" s="2410"/>
      <c r="C4" s="2410"/>
      <c r="D4" s="2410"/>
      <c r="E4" s="2410"/>
      <c r="F4" s="2411"/>
    </row>
    <row r="5" spans="1:8" ht="42" customHeight="1" x14ac:dyDescent="0.2">
      <c r="A5" s="1898" t="s">
        <v>571</v>
      </c>
      <c r="B5" s="1632" t="s">
        <v>1985</v>
      </c>
      <c r="C5" s="1632" t="s">
        <v>1986</v>
      </c>
      <c r="D5" s="1632" t="s">
        <v>1984</v>
      </c>
      <c r="E5" s="1632" t="s">
        <v>1987</v>
      </c>
      <c r="F5" s="1632" t="s">
        <v>1694</v>
      </c>
    </row>
    <row r="6" spans="1:8" s="1635" customFormat="1" ht="14.25" customHeight="1" x14ac:dyDescent="0.2">
      <c r="A6" s="1633" t="s">
        <v>1695</v>
      </c>
      <c r="B6" s="1634">
        <f>'Acct Summary 7-8'!C8</f>
        <v>17277652</v>
      </c>
      <c r="C6" s="1634">
        <f>'Acct Summary 7-8'!D8</f>
        <v>2721619</v>
      </c>
      <c r="D6" s="1634">
        <f>'Acct Summary 7-8'!F8</f>
        <v>1368286</v>
      </c>
      <c r="E6" s="1634">
        <f>'Acct Summary 7-8'!I8</f>
        <v>30995</v>
      </c>
      <c r="F6" s="1634">
        <f>SUM(B6:E6)</f>
        <v>21398552</v>
      </c>
    </row>
    <row r="7" spans="1:8" s="1635" customFormat="1" ht="14.25" customHeight="1" thickBot="1" x14ac:dyDescent="0.25">
      <c r="A7" s="1633" t="s">
        <v>1696</v>
      </c>
      <c r="B7" s="1636">
        <f>'Acct Summary 7-8'!C17</f>
        <v>17074479</v>
      </c>
      <c r="C7" s="1636">
        <f>'Acct Summary 7-8'!D17</f>
        <v>2455624</v>
      </c>
      <c r="D7" s="1636">
        <f>'Acct Summary 7-8'!F17</f>
        <v>1203943</v>
      </c>
      <c r="E7" s="1899"/>
      <c r="F7" s="1634">
        <f>SUM(B7:E7)</f>
        <v>20734046</v>
      </c>
    </row>
    <row r="8" spans="1:8" s="1635" customFormat="1" ht="14.25" thickTop="1" thickBot="1" x14ac:dyDescent="0.25">
      <c r="A8" s="1637" t="s">
        <v>1697</v>
      </c>
      <c r="B8" s="1638">
        <f>(B6-B7)</f>
        <v>203173</v>
      </c>
      <c r="C8" s="1638">
        <f>(C6-C7)</f>
        <v>265995</v>
      </c>
      <c r="D8" s="1638">
        <f>(D6-D7)</f>
        <v>164343</v>
      </c>
      <c r="E8" s="1636">
        <f>(E6-E7)</f>
        <v>30995</v>
      </c>
      <c r="F8" s="1639">
        <f>SUM(F6-F7)</f>
        <v>664506</v>
      </c>
    </row>
    <row r="9" spans="1:8" s="1635" customFormat="1" ht="14.25" thickTop="1" thickBot="1" x14ac:dyDescent="0.25">
      <c r="A9" s="1640" t="s">
        <v>1959</v>
      </c>
      <c r="B9" s="1641">
        <f>'Acct Summary 7-8'!C81</f>
        <v>5553281</v>
      </c>
      <c r="C9" s="1641">
        <f>'Acct Summary 7-8'!D81</f>
        <v>2957645</v>
      </c>
      <c r="D9" s="1641">
        <f>'Acct Summary 7-8'!F81</f>
        <v>1101672</v>
      </c>
      <c r="E9" s="1641">
        <f>'Acct Summary 7-8'!I81</f>
        <v>2707838</v>
      </c>
      <c r="F9" s="1720">
        <f>SUM(B9:E9)</f>
        <v>12320436</v>
      </c>
    </row>
    <row r="10" spans="1:8" ht="16.5" customHeight="1" thickTop="1" x14ac:dyDescent="0.2">
      <c r="A10" s="1642"/>
      <c r="B10" s="1643"/>
      <c r="C10" s="2397" t="str">
        <f>IF(AND(F8&lt;0,F9&gt;=0,ABS(F8*3)&gt;ABS(F9)),A14,IF(AND(F8&lt;0,F9&gt;0,ABS(F8*3)&lt;=ABS(F9)),A15,IF(AND(F8&lt;0,F9&lt;0),A14,IF(F9=0,A17,A16))))</f>
        <v>Balanced - no deficit reduction plan is required.</v>
      </c>
      <c r="D10" s="2398"/>
      <c r="E10" s="2398"/>
      <c r="F10" s="2399"/>
    </row>
    <row r="11" spans="1:8" ht="19.5" customHeight="1" x14ac:dyDescent="0.2">
      <c r="A11" s="1718"/>
      <c r="B11" s="1719"/>
      <c r="C11" s="2397"/>
      <c r="D11" s="2398"/>
      <c r="E11" s="2398"/>
      <c r="F11" s="2399"/>
      <c r="H11" s="1717"/>
    </row>
    <row r="12" spans="1:8" ht="19.5" customHeight="1" x14ac:dyDescent="0.2">
      <c r="A12" s="1718"/>
      <c r="B12" s="1719"/>
      <c r="C12" s="2397"/>
      <c r="D12" s="2398"/>
      <c r="E12" s="2398"/>
      <c r="F12" s="2399"/>
      <c r="H12" s="1717"/>
    </row>
    <row r="13" spans="1:8" ht="19.5" customHeight="1" x14ac:dyDescent="0.2">
      <c r="A13" s="1718"/>
      <c r="B13" s="1719"/>
      <c r="C13" s="2400"/>
      <c r="D13" s="2401"/>
      <c r="E13" s="2401"/>
      <c r="F13" s="2402"/>
      <c r="H13" s="1717"/>
    </row>
    <row r="14" spans="1:8" s="1590" customFormat="1" ht="0.75" customHeight="1" x14ac:dyDescent="0.2">
      <c r="A14" s="2396" t="s">
        <v>1855</v>
      </c>
      <c r="B14" s="2396"/>
      <c r="C14" s="2396"/>
      <c r="D14" s="2396"/>
      <c r="E14" s="2396"/>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C84" sqref="C8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2"/>
      <c r="B8" s="2413"/>
      <c r="C8" s="2413"/>
      <c r="D8" s="2414"/>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7" t="s">
        <v>1995</v>
      </c>
      <c r="D11" s="2418"/>
    </row>
    <row r="12" spans="1:4" s="4" customFormat="1" ht="12.75" x14ac:dyDescent="0.2">
      <c r="A12" s="1956"/>
      <c r="B12" s="228"/>
      <c r="C12" s="1955" t="s">
        <v>1994</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1996</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0" t="s">
        <v>359</v>
      </c>
      <c r="D27" s="2421"/>
    </row>
    <row r="28" spans="1:4" ht="12.75" x14ac:dyDescent="0.2">
      <c r="A28" s="231"/>
      <c r="B28" s="232">
        <v>2</v>
      </c>
      <c r="C28" s="2419" t="s">
        <v>2049</v>
      </c>
      <c r="D28" s="228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2051</v>
      </c>
      <c r="D31" s="1265" t="str">
        <f>IF(AND(COVER!J29="X",COVER!J30="X",COVER!L30&lt;&gt;"X"),"OK",IF(AND(COVER!J29="X",COVER!J30&lt;&gt;"X",COVER!L30="X"),"OK",IF(AND(COVER!L29="X",COVER!J30&lt;&gt;"X"),"OK","PLEASE CHECK YES or NO.")))</f>
        <v>OK</v>
      </c>
    </row>
    <row r="32" spans="1:4" x14ac:dyDescent="0.2">
      <c r="A32" s="233"/>
      <c r="B32" s="236"/>
      <c r="C32" s="1645" t="s">
        <v>2050</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2" t="s">
        <v>633</v>
      </c>
      <c r="D49" s="2423"/>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5" t="s">
        <v>920</v>
      </c>
      <c r="D62" s="2416"/>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5" t="s">
        <v>777</v>
      </c>
      <c r="D76" s="2416"/>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7" t="s">
        <v>1936</v>
      </c>
      <c r="B4" s="2448"/>
      <c r="C4" s="2448"/>
      <c r="D4" s="2448"/>
      <c r="E4" s="2448"/>
      <c r="F4" s="2448"/>
      <c r="G4" s="2448"/>
      <c r="H4" s="2448"/>
      <c r="I4" s="2448"/>
      <c r="J4" s="2448"/>
      <c r="K4" s="2448"/>
      <c r="L4" s="244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5" t="str">
        <f>COVER!A17</f>
        <v>Bradley Bourbonnais CHSD 307</v>
      </c>
      <c r="B7" s="2436"/>
      <c r="C7" s="2436"/>
      <c r="D7" s="2449"/>
      <c r="E7" s="2450">
        <f>COVER!A13</f>
        <v>32046307016</v>
      </c>
      <c r="F7" s="2451"/>
      <c r="G7" s="2452" t="str">
        <f>COVER!T23</f>
        <v>065-018319</v>
      </c>
      <c r="H7" s="2453"/>
      <c r="I7" s="2453"/>
      <c r="J7" s="2453"/>
      <c r="K7" s="2453"/>
      <c r="L7" s="2454"/>
    </row>
    <row r="8" spans="1:29" ht="13.5" customHeight="1" x14ac:dyDescent="0.2">
      <c r="A8" s="2042" t="s">
        <v>2038</v>
      </c>
      <c r="B8" s="2043"/>
      <c r="C8" s="2022"/>
      <c r="D8" s="2022"/>
      <c r="E8" s="2046"/>
      <c r="F8" s="2023"/>
      <c r="G8" s="2024" t="s">
        <v>1414</v>
      </c>
      <c r="H8" s="1290"/>
      <c r="I8" s="1290"/>
      <c r="J8" s="1290"/>
      <c r="K8" s="1290"/>
      <c r="L8" s="2025"/>
    </row>
    <row r="9" spans="1:29" ht="13.5" customHeight="1" x14ac:dyDescent="0.2">
      <c r="A9" s="2455"/>
      <c r="B9" s="2425"/>
      <c r="C9" s="2425"/>
      <c r="D9" s="2425"/>
      <c r="E9" s="2425"/>
      <c r="F9" s="2456"/>
      <c r="G9" s="2424" t="str">
        <f>COVER!T13</f>
        <v>Russell Leigh &amp; Associates</v>
      </c>
      <c r="H9" s="2446"/>
      <c r="I9" s="2446"/>
      <c r="J9" s="2446"/>
      <c r="K9" s="2446"/>
      <c r="L9" s="2457"/>
    </row>
    <row r="10" spans="1:29" ht="13.5" customHeight="1" x14ac:dyDescent="0.2">
      <c r="A10" s="2432"/>
      <c r="B10" s="2433"/>
      <c r="C10" s="2433"/>
      <c r="D10" s="2433"/>
      <c r="E10" s="2433"/>
      <c r="F10" s="2434"/>
      <c r="G10" s="2424" t="str">
        <f>COVER!T17</f>
        <v>228 East Main</v>
      </c>
      <c r="H10" s="2438"/>
      <c r="I10" s="2438"/>
      <c r="J10" s="2438"/>
      <c r="K10" s="2438"/>
      <c r="L10" s="2439"/>
    </row>
    <row r="11" spans="1:29" ht="13.5" customHeight="1" x14ac:dyDescent="0.2">
      <c r="A11" s="2042" t="s">
        <v>2040</v>
      </c>
      <c r="B11" s="2043"/>
      <c r="C11" s="2022"/>
      <c r="D11" s="2046"/>
      <c r="E11" s="2022"/>
      <c r="F11" s="2023"/>
      <c r="G11" s="2424" t="str">
        <f>COVER!T19</f>
        <v>Hoopeston</v>
      </c>
      <c r="H11" s="2438"/>
      <c r="I11" s="2438"/>
      <c r="J11" s="1984" t="str">
        <f>COVER!X19</f>
        <v>IL</v>
      </c>
      <c r="K11" s="1984">
        <f>COVER!Z19</f>
        <v>60942</v>
      </c>
      <c r="L11" s="2026"/>
    </row>
    <row r="12" spans="1:29" ht="13.5" customHeight="1" x14ac:dyDescent="0.2">
      <c r="A12" s="2440" t="s">
        <v>2039</v>
      </c>
      <c r="B12" s="2441"/>
      <c r="C12" s="2441"/>
      <c r="D12" s="2441"/>
      <c r="E12" s="2441"/>
      <c r="F12" s="2442"/>
      <c r="G12" s="1987"/>
      <c r="H12" s="1309"/>
      <c r="I12" s="1309"/>
      <c r="J12" s="1309"/>
      <c r="K12" s="1309"/>
      <c r="L12" s="1988"/>
    </row>
    <row r="13" spans="1:29" ht="13.5" customHeight="1" x14ac:dyDescent="0.2">
      <c r="A13" s="2424"/>
      <c r="B13" s="2446"/>
      <c r="C13" s="2446"/>
      <c r="D13" s="2446"/>
      <c r="E13" s="1308"/>
      <c r="F13" s="2035"/>
      <c r="G13" s="2027" t="s">
        <v>2042</v>
      </c>
      <c r="H13" s="2028"/>
      <c r="I13" s="2443" t="str">
        <f>COVER!T25</f>
        <v>rssleigh@yahoo.com</v>
      </c>
      <c r="J13" s="2444"/>
      <c r="K13" s="2444"/>
      <c r="L13" s="2445"/>
    </row>
    <row r="14" spans="1:29" ht="13.5" customHeight="1" x14ac:dyDescent="0.2">
      <c r="A14" s="2424" t="str">
        <f>COVER!A19</f>
        <v>700 North Street</v>
      </c>
      <c r="B14" s="2425"/>
      <c r="C14" s="2425"/>
      <c r="D14" s="2425"/>
      <c r="E14" s="2033">
        <v>0</v>
      </c>
      <c r="F14" s="1307"/>
      <c r="G14" s="2029" t="s">
        <v>1413</v>
      </c>
      <c r="H14" s="1290"/>
      <c r="I14" s="1290"/>
      <c r="J14" s="1290"/>
      <c r="K14" s="1290"/>
      <c r="L14" s="2025"/>
    </row>
    <row r="15" spans="1:29" ht="13.5" customHeight="1" x14ac:dyDescent="0.2">
      <c r="A15" s="2424" t="str">
        <f>COVER!A21</f>
        <v xml:space="preserve">Bradley               </v>
      </c>
      <c r="B15" s="2438"/>
      <c r="C15" s="2438"/>
      <c r="D15" s="1289"/>
      <c r="E15" s="1989"/>
      <c r="F15" s="1306"/>
      <c r="G15" s="1983" t="str">
        <f>COVER!T15</f>
        <v>Russell Leigh</v>
      </c>
      <c r="H15" s="1290"/>
      <c r="I15" s="1290"/>
      <c r="J15" s="1290"/>
      <c r="K15" s="1290"/>
      <c r="L15" s="2025"/>
    </row>
    <row r="16" spans="1:29" ht="12.2" customHeight="1" x14ac:dyDescent="0.2">
      <c r="A16" s="2032" t="s">
        <v>2041</v>
      </c>
      <c r="B16" s="1560"/>
      <c r="C16" s="2034">
        <f>COVER!A25</f>
        <v>60915</v>
      </c>
      <c r="D16" s="2034"/>
      <c r="E16" s="2034"/>
      <c r="F16" s="2035"/>
      <c r="G16" s="2426"/>
      <c r="H16" s="2427"/>
      <c r="I16" s="2427"/>
      <c r="J16" s="2427"/>
      <c r="K16" s="2427"/>
      <c r="L16" s="2428"/>
    </row>
    <row r="17" spans="1:13" ht="12.2" customHeight="1" x14ac:dyDescent="0.2">
      <c r="A17" s="2429"/>
      <c r="B17" s="2430"/>
      <c r="C17" s="2430"/>
      <c r="D17" s="2430"/>
      <c r="E17" s="2430"/>
      <c r="F17" s="2431"/>
      <c r="G17" s="2029" t="s">
        <v>1412</v>
      </c>
      <c r="H17" s="1290"/>
      <c r="I17" s="1290"/>
      <c r="J17" s="1290"/>
      <c r="K17" s="2030" t="s">
        <v>1411</v>
      </c>
      <c r="L17" s="2023"/>
      <c r="M17" s="1305"/>
    </row>
    <row r="18" spans="1:13" ht="12.2" customHeight="1" x14ac:dyDescent="0.2">
      <c r="A18" s="2432"/>
      <c r="B18" s="2433"/>
      <c r="C18" s="2433"/>
      <c r="D18" s="2433"/>
      <c r="E18" s="2433"/>
      <c r="F18" s="2434"/>
      <c r="G18" s="2435" t="str">
        <f>COVER!T21</f>
        <v>217-283-9339</v>
      </c>
      <c r="H18" s="2436"/>
      <c r="I18" s="2436"/>
      <c r="J18" s="2436"/>
      <c r="K18" s="2435" t="str">
        <f>COVER!X21</f>
        <v>217-283-9736</v>
      </c>
      <c r="L18" s="243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2010</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2011</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2012</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2013</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2014</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2015</v>
      </c>
      <c r="D36" s="1295"/>
      <c r="E36" s="1295"/>
    </row>
    <row r="37" spans="1:8" ht="5.45" customHeight="1" x14ac:dyDescent="0.2">
      <c r="B37" s="1294"/>
      <c r="C37" s="1298"/>
      <c r="D37" s="1293"/>
      <c r="E37" s="1293"/>
    </row>
    <row r="38" spans="1:8" s="1288" customFormat="1" ht="12.2" customHeight="1" x14ac:dyDescent="0.2">
      <c r="B38" s="1291"/>
      <c r="C38" s="1297" t="s">
        <v>2016</v>
      </c>
      <c r="D38" s="1295"/>
      <c r="E38" s="1295"/>
    </row>
    <row r="39" spans="1:8" ht="5.45" customHeight="1" x14ac:dyDescent="0.2">
      <c r="B39" s="1294"/>
      <c r="C39" s="1298"/>
      <c r="D39" s="1293"/>
      <c r="E39" s="1293"/>
    </row>
    <row r="40" spans="1:8" s="1288" customFormat="1" ht="13.5" customHeight="1" x14ac:dyDescent="0.2">
      <c r="B40" s="1291"/>
      <c r="C40" s="1297" t="s">
        <v>2017</v>
      </c>
      <c r="D40" s="1295"/>
      <c r="E40" s="1295"/>
    </row>
    <row r="41" spans="1:8" ht="4.9000000000000004" customHeight="1" x14ac:dyDescent="0.2">
      <c r="A41" s="1299"/>
      <c r="B41" s="1294"/>
      <c r="C41" s="1298"/>
      <c r="D41" s="1293"/>
      <c r="E41" s="1293"/>
    </row>
    <row r="42" spans="1:8" s="1288" customFormat="1" ht="13.5" customHeight="1" x14ac:dyDescent="0.2">
      <c r="B42" s="1291"/>
      <c r="C42" s="1297" t="s">
        <v>2018</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2019</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8" t="str">
        <f>'Single Audit Cover'!A7</f>
        <v>Bradley Bourbonnais CHSD 307</v>
      </c>
      <c r="B1" s="2448"/>
      <c r="C1" s="2448"/>
      <c r="D1" s="2448"/>
    </row>
    <row r="2" spans="1:11" s="1982" customFormat="1" ht="12.75" x14ac:dyDescent="0.2">
      <c r="A2" s="2459">
        <f>'Single Audit Cover'!E7</f>
        <v>32046307016</v>
      </c>
      <c r="B2" s="2460"/>
      <c r="C2" s="2460"/>
      <c r="D2" s="2460"/>
    </row>
    <row r="3" spans="1:11" s="1982" customFormat="1" ht="12.75" x14ac:dyDescent="0.2">
      <c r="A3" s="2458" t="s">
        <v>2020</v>
      </c>
      <c r="B3" s="2448"/>
      <c r="C3" s="2448"/>
      <c r="D3" s="2448"/>
    </row>
    <row r="4" spans="1:11" s="1982" customFormat="1" ht="4.5" customHeight="1" x14ac:dyDescent="0.2">
      <c r="A4" s="1980"/>
      <c r="B4" s="1979"/>
      <c r="C4" s="1979"/>
      <c r="D4" s="1979"/>
    </row>
    <row r="5" spans="1:11" x14ac:dyDescent="0.2">
      <c r="B5" s="1345" t="s">
        <v>2021</v>
      </c>
      <c r="C5" s="1344"/>
      <c r="D5" s="1321"/>
    </row>
    <row r="6" spans="1:11" x14ac:dyDescent="0.2">
      <c r="B6" s="1345" t="s">
        <v>1488</v>
      </c>
      <c r="C6" s="1344"/>
      <c r="D6" s="1321"/>
    </row>
    <row r="7" spans="1:11" x14ac:dyDescent="0.2">
      <c r="B7" s="1345" t="s">
        <v>2022</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2023</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0" sqref="G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3" t="str">
        <f>'Single Audit Cover'!A7</f>
        <v>Bradley Bourbonnais CHSD 307</v>
      </c>
      <c r="B1" s="2463"/>
      <c r="C1" s="2463"/>
      <c r="D1" s="2463"/>
      <c r="E1" s="2463"/>
    </row>
    <row r="2" spans="1:5" x14ac:dyDescent="0.2">
      <c r="A2" s="2464">
        <f>'Single Audit Cover'!E7</f>
        <v>32046307016</v>
      </c>
      <c r="B2" s="2464"/>
      <c r="C2" s="2464"/>
      <c r="D2" s="2464"/>
      <c r="E2" s="246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1130239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56344</v>
      </c>
    </row>
    <row r="15" spans="1:5" x14ac:dyDescent="0.2">
      <c r="A15" s="1362"/>
      <c r="B15" s="1361"/>
      <c r="C15" s="1361"/>
    </row>
    <row r="16" spans="1:5" x14ac:dyDescent="0.2">
      <c r="A16" s="1362" t="s">
        <v>1500</v>
      </c>
      <c r="B16" s="1361"/>
      <c r="C16" s="1361"/>
    </row>
    <row r="17" spans="1:4" x14ac:dyDescent="0.2">
      <c r="A17" s="1362" t="s">
        <v>2043</v>
      </c>
      <c r="B17" s="1361" t="s">
        <v>1499</v>
      </c>
      <c r="C17" s="1361"/>
      <c r="D17" s="1360">
        <f>-SUM('Revenues 9-14'!C271:K271)</f>
        <v>-1472</v>
      </c>
    </row>
    <row r="19" spans="1:4" ht="13.5" thickBot="1" x14ac:dyDescent="0.25">
      <c r="A19" s="1359" t="s">
        <v>1498</v>
      </c>
      <c r="D19" s="1358">
        <f>SUM(D10:D17)</f>
        <v>1185111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5"/>
      <c r="B24" s="2466"/>
      <c r="D24" s="1351"/>
    </row>
    <row r="25" spans="1:4" x14ac:dyDescent="0.2">
      <c r="A25" s="2461"/>
      <c r="B25" s="2462"/>
      <c r="D25" s="1351"/>
    </row>
    <row r="26" spans="1:4" x14ac:dyDescent="0.2">
      <c r="A26" s="2461"/>
      <c r="B26" s="2462"/>
      <c r="D26" s="1351"/>
    </row>
    <row r="27" spans="1:4" x14ac:dyDescent="0.2">
      <c r="A27" s="2461"/>
      <c r="B27" s="2462"/>
      <c r="D27" s="1351"/>
    </row>
    <row r="28" spans="1:4" x14ac:dyDescent="0.2">
      <c r="A28" s="2461"/>
      <c r="B28" s="2462"/>
      <c r="D28" s="1351"/>
    </row>
    <row r="29" spans="1:4" x14ac:dyDescent="0.2">
      <c r="A29" s="2461"/>
      <c r="B29" s="2462"/>
      <c r="D29" s="1351"/>
    </row>
    <row r="30" spans="1:4" x14ac:dyDescent="0.2">
      <c r="A30" s="2461"/>
      <c r="B30" s="2462"/>
      <c r="D30" s="1351"/>
    </row>
    <row r="32" spans="1:4" x14ac:dyDescent="0.2">
      <c r="A32" s="1357" t="s">
        <v>1496</v>
      </c>
      <c r="D32" s="1356">
        <f>SUM(D19:D30)</f>
        <v>1185111</v>
      </c>
    </row>
    <row r="33" spans="1:4" x14ac:dyDescent="0.2">
      <c r="D33" s="1355"/>
    </row>
    <row r="34" spans="1:4" x14ac:dyDescent="0.2">
      <c r="A34" s="1346" t="s">
        <v>1495</v>
      </c>
    </row>
    <row r="35" spans="1:4" x14ac:dyDescent="0.2">
      <c r="A35" s="1346" t="s">
        <v>1494</v>
      </c>
      <c r="B35" s="1348" t="s">
        <v>1493</v>
      </c>
      <c r="D35" s="1354">
        <v>1185111</v>
      </c>
    </row>
    <row r="37" spans="1:4" x14ac:dyDescent="0.2">
      <c r="A37" s="1353" t="s">
        <v>1492</v>
      </c>
    </row>
    <row r="39" spans="1:4" ht="13.35" customHeight="1" x14ac:dyDescent="0.2">
      <c r="A39" s="1352" t="s">
        <v>1491</v>
      </c>
    </row>
    <row r="40" spans="1:4" x14ac:dyDescent="0.2">
      <c r="A40" s="2461"/>
      <c r="B40" s="2462"/>
      <c r="D40" s="1351"/>
    </row>
    <row r="41" spans="1:4" x14ac:dyDescent="0.2">
      <c r="A41" s="2461"/>
      <c r="B41" s="2462"/>
      <c r="D41" s="1350"/>
    </row>
    <row r="42" spans="1:4" x14ac:dyDescent="0.2">
      <c r="A42" s="2461"/>
      <c r="B42" s="2462"/>
      <c r="D42" s="1350"/>
    </row>
    <row r="43" spans="1:4" x14ac:dyDescent="0.2">
      <c r="A43" s="2461"/>
      <c r="B43" s="2462"/>
      <c r="D43" s="1350"/>
    </row>
    <row r="44" spans="1:4" x14ac:dyDescent="0.2">
      <c r="A44" s="2461"/>
      <c r="B44" s="2462"/>
      <c r="D44" s="1350"/>
    </row>
    <row r="45" spans="1:4" x14ac:dyDescent="0.2">
      <c r="A45" s="2461"/>
      <c r="B45" s="2462"/>
      <c r="D45" s="1350"/>
    </row>
    <row r="47" spans="1:4" x14ac:dyDescent="0.2">
      <c r="B47" s="1349" t="s">
        <v>1490</v>
      </c>
      <c r="C47" s="1349"/>
      <c r="D47" s="1985">
        <f>SUM(D35:D45)</f>
        <v>1185111</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Bradley Bourbonnais CHSD 307</v>
      </c>
      <c r="C1" s="2468"/>
      <c r="D1" s="2468"/>
      <c r="E1" s="2468"/>
      <c r="F1" s="2468"/>
      <c r="G1" s="2468"/>
      <c r="H1" s="2468"/>
      <c r="I1" s="2468"/>
      <c r="J1" s="2468"/>
      <c r="K1" s="2468"/>
    </row>
    <row r="2" spans="2:12" ht="15" x14ac:dyDescent="0.2">
      <c r="B2" s="2469">
        <f>'Single Audit Cover'!E7</f>
        <v>32046307016</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'[1]Single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1960</v>
      </c>
      <c r="G8" s="1407" t="s">
        <v>1862</v>
      </c>
      <c r="H8" s="1406" t="s">
        <v>1960</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2113</v>
      </c>
      <c r="C12" s="1390">
        <v>10.555</v>
      </c>
      <c r="D12" s="2049">
        <v>4210</v>
      </c>
      <c r="E12" s="1388">
        <v>267818</v>
      </c>
      <c r="F12" s="1388">
        <v>61536</v>
      </c>
      <c r="G12" s="1388">
        <v>267818</v>
      </c>
      <c r="H12" s="1388">
        <v>61536</v>
      </c>
      <c r="I12" s="1388"/>
      <c r="J12" s="1388">
        <v>329354</v>
      </c>
      <c r="K12" s="1388"/>
    </row>
    <row r="13" spans="2:12" ht="20.100000000000001" customHeight="1" x14ac:dyDescent="0.2">
      <c r="B13" s="1391" t="s">
        <v>2114</v>
      </c>
      <c r="C13" s="1390">
        <v>10.555</v>
      </c>
      <c r="D13" s="2049">
        <v>4210</v>
      </c>
      <c r="E13" s="1388"/>
      <c r="F13" s="1388">
        <v>246430</v>
      </c>
      <c r="G13" s="1388"/>
      <c r="H13" s="1388">
        <v>246430</v>
      </c>
      <c r="I13" s="1388"/>
      <c r="J13" s="1388">
        <v>246430</v>
      </c>
      <c r="K13" s="1388"/>
    </row>
    <row r="14" spans="2:12" ht="20.100000000000001" customHeight="1" x14ac:dyDescent="0.2">
      <c r="B14" s="1391" t="s">
        <v>2115</v>
      </c>
      <c r="C14" s="1390">
        <v>10.553000000000001</v>
      </c>
      <c r="D14" s="2049">
        <v>4220</v>
      </c>
      <c r="E14" s="1388">
        <v>45183</v>
      </c>
      <c r="F14" s="1388">
        <v>9180</v>
      </c>
      <c r="G14" s="1388">
        <v>45183</v>
      </c>
      <c r="H14" s="1388">
        <v>9180</v>
      </c>
      <c r="I14" s="1388"/>
      <c r="J14" s="1388">
        <v>54363</v>
      </c>
      <c r="K14" s="1388"/>
    </row>
    <row r="15" spans="2:12" ht="20.100000000000001" customHeight="1" x14ac:dyDescent="0.2">
      <c r="B15" s="1391" t="s">
        <v>2116</v>
      </c>
      <c r="C15" s="1390">
        <v>10.553000000000001</v>
      </c>
      <c r="D15" s="2049">
        <v>4220</v>
      </c>
      <c r="E15" s="1388"/>
      <c r="F15" s="1388">
        <v>46443</v>
      </c>
      <c r="G15" s="1388"/>
      <c r="H15" s="1388">
        <v>46443</v>
      </c>
      <c r="I15" s="1388"/>
      <c r="J15" s="1388">
        <v>46443</v>
      </c>
      <c r="K15" s="1388"/>
    </row>
    <row r="16" spans="2:12" ht="20.100000000000001" customHeight="1" x14ac:dyDescent="0.2">
      <c r="B16" s="1391" t="s">
        <v>2117</v>
      </c>
      <c r="C16" s="1390">
        <v>10.555</v>
      </c>
      <c r="D16" s="2049">
        <v>4250</v>
      </c>
      <c r="E16" s="1388"/>
      <c r="F16" s="1388">
        <v>42758</v>
      </c>
      <c r="G16" s="1388"/>
      <c r="H16" s="1388">
        <v>42758</v>
      </c>
      <c r="I16" s="1388"/>
      <c r="J16" s="1388">
        <v>42758</v>
      </c>
      <c r="K16" s="1388"/>
    </row>
    <row r="17" spans="2:12" ht="20.100000000000001" customHeight="1" x14ac:dyDescent="0.2">
      <c r="B17" s="1391" t="s">
        <v>2118</v>
      </c>
      <c r="C17" s="1390">
        <v>10.555</v>
      </c>
      <c r="D17" s="2049">
        <v>4250</v>
      </c>
      <c r="E17" s="1388"/>
      <c r="F17" s="1388">
        <v>13586</v>
      </c>
      <c r="G17" s="1388"/>
      <c r="H17" s="1388">
        <v>13586</v>
      </c>
      <c r="I17" s="1388"/>
      <c r="J17" s="1388">
        <v>13586</v>
      </c>
      <c r="K17" s="1388"/>
    </row>
    <row r="18" spans="2:12" ht="20.100000000000001" customHeight="1" x14ac:dyDescent="0.2">
      <c r="B18" s="1391" t="s">
        <v>2119</v>
      </c>
      <c r="C18" s="1390"/>
      <c r="D18" s="1389"/>
      <c r="E18" s="1388"/>
      <c r="F18" s="1388">
        <v>419933</v>
      </c>
      <c r="G18" s="1388">
        <v>313001</v>
      </c>
      <c r="H18" s="1388">
        <v>419933</v>
      </c>
      <c r="I18" s="1388"/>
      <c r="J18" s="1388">
        <v>732934</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2120</v>
      </c>
      <c r="C20" s="1390"/>
      <c r="D20" s="1389"/>
      <c r="E20" s="1388"/>
      <c r="F20" s="1388"/>
      <c r="G20" s="1388"/>
      <c r="H20" s="1388"/>
      <c r="I20" s="1388"/>
      <c r="J20" s="1388"/>
      <c r="K20" s="1388"/>
    </row>
    <row r="21" spans="2:12" ht="20.100000000000001" customHeight="1" x14ac:dyDescent="0.2">
      <c r="B21" s="1391" t="s">
        <v>2112</v>
      </c>
      <c r="C21" s="1390"/>
      <c r="D21" s="1389"/>
      <c r="E21" s="1388"/>
      <c r="F21" s="1388"/>
      <c r="G21" s="1388"/>
      <c r="H21" s="1388"/>
      <c r="I21" s="1388"/>
      <c r="J21" s="1388"/>
      <c r="K21" s="1388"/>
    </row>
    <row r="22" spans="2:12" ht="20.100000000000001" customHeight="1" x14ac:dyDescent="0.2">
      <c r="B22" s="1391" t="s">
        <v>2143</v>
      </c>
      <c r="C22" s="1390">
        <v>84.01</v>
      </c>
      <c r="D22" s="2049">
        <v>4300</v>
      </c>
      <c r="E22" s="1388">
        <v>182248</v>
      </c>
      <c r="F22" s="1388">
        <v>129743</v>
      </c>
      <c r="G22" s="1388">
        <v>271583</v>
      </c>
      <c r="H22" s="1388">
        <v>40408</v>
      </c>
      <c r="I22" s="1388"/>
      <c r="J22" s="1388">
        <v>311991</v>
      </c>
      <c r="K22" s="1388">
        <v>335586</v>
      </c>
    </row>
    <row r="23" spans="2:12" ht="20.100000000000001" customHeight="1" x14ac:dyDescent="0.2">
      <c r="B23" s="1391" t="s">
        <v>2144</v>
      </c>
      <c r="C23" s="1390">
        <v>84.01</v>
      </c>
      <c r="D23" s="2049">
        <v>4300</v>
      </c>
      <c r="E23" s="1388"/>
      <c r="F23" s="1388">
        <v>188005</v>
      </c>
      <c r="G23" s="1388"/>
      <c r="H23" s="1388">
        <v>284740</v>
      </c>
      <c r="I23" s="1388">
        <v>30838</v>
      </c>
      <c r="J23" s="1388">
        <v>315575</v>
      </c>
      <c r="K23" s="1388">
        <v>316715</v>
      </c>
    </row>
    <row r="24" spans="2:12" ht="20.100000000000001" customHeight="1" x14ac:dyDescent="0.2">
      <c r="B24" s="1391" t="s">
        <v>2121</v>
      </c>
      <c r="C24" s="1390" t="s">
        <v>2122</v>
      </c>
      <c r="D24" s="2049">
        <v>4932</v>
      </c>
      <c r="E24" s="1388">
        <v>12218</v>
      </c>
      <c r="F24" s="1388">
        <v>33266</v>
      </c>
      <c r="G24" s="1388">
        <v>31660</v>
      </c>
      <c r="H24" s="1388">
        <v>13824</v>
      </c>
      <c r="I24" s="1388"/>
      <c r="J24" s="1388">
        <v>45484</v>
      </c>
      <c r="K24" s="1388">
        <v>46586</v>
      </c>
      <c r="L24" s="1384"/>
    </row>
    <row r="25" spans="2:12" x14ac:dyDescent="0.2">
      <c r="B25" s="1320"/>
      <c r="C25" s="1386"/>
      <c r="D25" s="1385"/>
      <c r="E25" s="1320"/>
      <c r="F25" s="1320"/>
      <c r="G25" s="1324"/>
      <c r="H25" s="1324"/>
      <c r="I25" s="1324"/>
      <c r="J25" s="1324"/>
      <c r="K25" s="1320"/>
      <c r="L25" s="1384"/>
    </row>
    <row r="26" spans="2:12" ht="13.5" customHeight="1" x14ac:dyDescent="0.2">
      <c r="B26" s="1387" t="s">
        <v>2024</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2025</v>
      </c>
      <c r="C34" s="1375"/>
      <c r="D34" s="1374"/>
      <c r="E34" s="1372"/>
      <c r="F34" s="1372"/>
      <c r="G34" s="1372"/>
      <c r="H34" s="1372"/>
      <c r="I34" s="1373"/>
      <c r="J34" s="1373"/>
      <c r="K34" s="1372"/>
    </row>
    <row r="35" spans="2:11" ht="13.5" x14ac:dyDescent="0.2">
      <c r="B35" s="1986" t="s">
        <v>2026</v>
      </c>
      <c r="C35" s="1375"/>
      <c r="D35" s="1374"/>
      <c r="E35" s="1372"/>
      <c r="F35" s="1372"/>
      <c r="G35" s="1372"/>
      <c r="H35" s="1372"/>
      <c r="I35" s="1373"/>
      <c r="J35" s="1373"/>
      <c r="K35" s="1372"/>
    </row>
    <row r="36" spans="2:11" ht="11.1" customHeight="1" x14ac:dyDescent="0.2">
      <c r="B36" s="1372" t="s">
        <v>2027</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14" sqref="B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Bradley Bourbonnais CHSD 307</v>
      </c>
      <c r="C1" s="2468"/>
      <c r="D1" s="2468"/>
      <c r="E1" s="2468"/>
      <c r="F1" s="2468"/>
      <c r="G1" s="2468"/>
      <c r="H1" s="2468"/>
      <c r="I1" s="2468"/>
      <c r="J1" s="2468"/>
      <c r="K1" s="2468"/>
    </row>
    <row r="2" spans="2:12" ht="15" x14ac:dyDescent="0.2">
      <c r="B2" s="2469">
        <f>'Single Audit Cover'!E7</f>
        <v>32046307016</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'[1]Single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1960</v>
      </c>
      <c r="G8" s="1407" t="s">
        <v>1862</v>
      </c>
      <c r="H8" s="1406" t="s">
        <v>1960</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2123</v>
      </c>
      <c r="C10" s="1394"/>
      <c r="D10" s="1393"/>
      <c r="E10" s="1392"/>
      <c r="F10" s="1392"/>
      <c r="G10" s="1392"/>
      <c r="H10" s="1392"/>
      <c r="I10" s="1392"/>
      <c r="J10" s="1392"/>
      <c r="K10" s="1392"/>
    </row>
    <row r="11" spans="2:12" ht="20.100000000000001" customHeight="1" x14ac:dyDescent="0.2">
      <c r="B11" s="1391" t="s">
        <v>2124</v>
      </c>
      <c r="C11" s="1390" t="s">
        <v>2122</v>
      </c>
      <c r="D11" s="1389">
        <v>4932</v>
      </c>
      <c r="E11" s="1388"/>
      <c r="F11" s="1388">
        <v>13305</v>
      </c>
      <c r="G11" s="1388"/>
      <c r="H11" s="1388">
        <v>30870</v>
      </c>
      <c r="I11" s="1388"/>
      <c r="J11" s="1388">
        <v>30870</v>
      </c>
      <c r="K11" s="1388">
        <v>41990</v>
      </c>
    </row>
    <row r="12" spans="2:12" ht="20.100000000000001" customHeight="1" x14ac:dyDescent="0.2">
      <c r="B12" s="1391" t="s">
        <v>2145</v>
      </c>
      <c r="C12" s="1390" t="s">
        <v>2108</v>
      </c>
      <c r="D12" s="1389">
        <v>4620</v>
      </c>
      <c r="E12" s="1388">
        <v>237491</v>
      </c>
      <c r="F12" s="1388">
        <v>113066</v>
      </c>
      <c r="G12" s="1388">
        <v>321987</v>
      </c>
      <c r="H12" s="1388">
        <v>28570</v>
      </c>
      <c r="I12" s="1388"/>
      <c r="J12" s="1388">
        <v>350557</v>
      </c>
      <c r="K12" s="1388">
        <v>433843</v>
      </c>
    </row>
    <row r="13" spans="2:12" ht="20.100000000000001" customHeight="1" x14ac:dyDescent="0.2">
      <c r="B13" s="1391" t="s">
        <v>2146</v>
      </c>
      <c r="C13" s="1390" t="s">
        <v>2108</v>
      </c>
      <c r="D13" s="1389">
        <v>4620</v>
      </c>
      <c r="E13" s="1388"/>
      <c r="F13" s="1388">
        <v>207882</v>
      </c>
      <c r="G13" s="1388"/>
      <c r="H13" s="1388">
        <v>422375</v>
      </c>
      <c r="I13" s="1388"/>
      <c r="J13" s="1388">
        <v>422375</v>
      </c>
      <c r="K13" s="1388">
        <v>495909</v>
      </c>
    </row>
    <row r="14" spans="2:12" ht="20.100000000000001" customHeight="1" x14ac:dyDescent="0.2">
      <c r="B14" s="1391" t="s">
        <v>2125</v>
      </c>
      <c r="C14" s="1390"/>
      <c r="D14" s="1389"/>
      <c r="E14" s="1388"/>
      <c r="F14" s="1388">
        <v>685267</v>
      </c>
      <c r="G14" s="1388">
        <v>625230</v>
      </c>
      <c r="H14" s="1388">
        <v>820787</v>
      </c>
      <c r="I14" s="1388">
        <v>30835</v>
      </c>
      <c r="J14" s="1388">
        <v>1476852</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2139</v>
      </c>
      <c r="C16" s="1390"/>
      <c r="D16" s="1389"/>
      <c r="E16" s="1388"/>
      <c r="F16" s="1388"/>
      <c r="G16" s="1388"/>
      <c r="H16" s="1388"/>
      <c r="I16" s="1388"/>
      <c r="J16" s="1388"/>
      <c r="K16" s="1388"/>
    </row>
    <row r="17" spans="2:12" ht="20.100000000000001" customHeight="1" x14ac:dyDescent="0.2">
      <c r="B17" s="1391" t="s">
        <v>2126</v>
      </c>
      <c r="C17" s="1390">
        <v>84.126000000000005</v>
      </c>
      <c r="D17" s="1389" t="s">
        <v>2130</v>
      </c>
      <c r="E17" s="1388">
        <v>29532</v>
      </c>
      <c r="F17" s="1388">
        <v>1659</v>
      </c>
      <c r="G17" s="1388">
        <v>31191</v>
      </c>
      <c r="H17" s="1388">
        <v>0</v>
      </c>
      <c r="I17" s="1388"/>
      <c r="J17" s="1388">
        <v>31191</v>
      </c>
      <c r="K17" s="1388">
        <v>31191</v>
      </c>
    </row>
    <row r="18" spans="2:12" ht="20.100000000000001" customHeight="1" x14ac:dyDescent="0.2">
      <c r="B18" s="1391" t="s">
        <v>2127</v>
      </c>
      <c r="C18" s="1390">
        <v>84.126000000000005</v>
      </c>
      <c r="D18" s="1389" t="s">
        <v>2131</v>
      </c>
      <c r="E18" s="1388">
        <v>0</v>
      </c>
      <c r="F18" s="1388">
        <v>53976</v>
      </c>
      <c r="G18" s="1388">
        <v>0</v>
      </c>
      <c r="H18" s="1388">
        <v>57073</v>
      </c>
      <c r="I18" s="1388"/>
      <c r="J18" s="1388">
        <v>57073</v>
      </c>
      <c r="K18" s="1388">
        <v>66364</v>
      </c>
    </row>
    <row r="19" spans="2:12" ht="20.100000000000001" customHeight="1" x14ac:dyDescent="0.2">
      <c r="B19" s="1391" t="s">
        <v>2140</v>
      </c>
      <c r="C19" s="1390"/>
      <c r="D19" s="1389"/>
      <c r="E19" s="1388"/>
      <c r="F19" s="1388">
        <v>55635</v>
      </c>
      <c r="G19" s="1388">
        <v>31191</v>
      </c>
      <c r="H19" s="1388">
        <v>57073</v>
      </c>
      <c r="I19" s="1388"/>
      <c r="J19" s="1388">
        <v>88764</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2128</v>
      </c>
      <c r="C21" s="1390"/>
      <c r="D21" s="1389"/>
      <c r="E21" s="1388"/>
      <c r="F21" s="1388"/>
      <c r="G21" s="1388"/>
      <c r="H21" s="1388"/>
      <c r="I21" s="1388"/>
      <c r="J21" s="1388"/>
      <c r="K21" s="1388"/>
    </row>
    <row r="22" spans="2:12" ht="20.100000000000001" customHeight="1" x14ac:dyDescent="0.2">
      <c r="B22" s="1391" t="s">
        <v>2141</v>
      </c>
      <c r="C22" s="1390">
        <v>93.778000000000006</v>
      </c>
      <c r="D22" s="1389">
        <v>4992</v>
      </c>
      <c r="E22" s="1388"/>
      <c r="F22" s="1388">
        <v>24276</v>
      </c>
      <c r="G22" s="1388"/>
      <c r="H22" s="1388">
        <v>24276</v>
      </c>
      <c r="I22" s="1388"/>
      <c r="J22" s="1388">
        <v>24276</v>
      </c>
      <c r="K22" s="1388"/>
    </row>
    <row r="23" spans="2:12" ht="20.100000000000001" customHeight="1" x14ac:dyDescent="0.2">
      <c r="B23" s="1391" t="s">
        <v>2142</v>
      </c>
      <c r="C23" s="1390"/>
      <c r="D23" s="1389"/>
      <c r="E23" s="1388"/>
      <c r="F23" s="1388">
        <v>79911</v>
      </c>
      <c r="G23" s="1388"/>
      <c r="H23" s="1388">
        <v>81349</v>
      </c>
      <c r="I23" s="1388"/>
      <c r="J23" s="1388">
        <v>24276</v>
      </c>
      <c r="K23" s="1388"/>
    </row>
    <row r="24" spans="2:12" ht="20.100000000000001" customHeight="1" x14ac:dyDescent="0.2">
      <c r="B24" s="1391" t="s">
        <v>2129</v>
      </c>
      <c r="C24" s="1390"/>
      <c r="D24" s="1389"/>
      <c r="E24" s="1388"/>
      <c r="F24" s="1388">
        <v>1185111</v>
      </c>
      <c r="G24" s="1388">
        <v>969422</v>
      </c>
      <c r="H24" s="1388">
        <v>1322069</v>
      </c>
      <c r="I24" s="1388">
        <v>30835</v>
      </c>
      <c r="J24" s="1388">
        <v>2322326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2024</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2025</v>
      </c>
      <c r="C34" s="1375"/>
      <c r="D34" s="1374"/>
      <c r="E34" s="1372"/>
      <c r="F34" s="1372"/>
      <c r="G34" s="1372"/>
      <c r="H34" s="1372"/>
      <c r="I34" s="1373"/>
      <c r="J34" s="1373"/>
      <c r="K34" s="1372"/>
    </row>
    <row r="35" spans="2:11" ht="13.5" x14ac:dyDescent="0.2">
      <c r="B35" s="1986" t="s">
        <v>2026</v>
      </c>
      <c r="C35" s="1375"/>
      <c r="D35" s="1374"/>
      <c r="E35" s="1372"/>
      <c r="F35" s="1372"/>
      <c r="G35" s="1372"/>
      <c r="H35" s="1372"/>
      <c r="I35" s="1373"/>
      <c r="J35" s="1373"/>
      <c r="K35" s="1372"/>
    </row>
    <row r="36" spans="2:11" ht="11.1" customHeight="1" x14ac:dyDescent="0.2">
      <c r="B36" s="1372" t="s">
        <v>2027</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showGridLines="0" zoomScale="110" zoomScaleNormal="110" workbookViewId="0">
      <selection activeCell="H18" sqref="H1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4" t="str">
        <f>'Single Audit Cover'!A7</f>
        <v>Bradley Bourbonnais CHSD 307</v>
      </c>
      <c r="B1" s="2475"/>
      <c r="C1" s="2475"/>
      <c r="D1" s="2475"/>
      <c r="E1" s="1437"/>
    </row>
    <row r="2" spans="1:5" ht="13.5" customHeight="1" x14ac:dyDescent="0.2">
      <c r="A2" s="2476">
        <f>'Single Audit Cover'!E7</f>
        <v>32046307016</v>
      </c>
      <c r="B2" s="2477"/>
      <c r="C2" s="2477"/>
      <c r="D2" s="2477"/>
      <c r="E2" s="1424"/>
    </row>
    <row r="3" spans="1:5" ht="15.75" customHeight="1" x14ac:dyDescent="0.25">
      <c r="A3" s="2478" t="s">
        <v>1546</v>
      </c>
      <c r="B3" s="2479"/>
      <c r="C3" s="2479"/>
      <c r="D3" s="2479"/>
      <c r="E3" s="1436"/>
    </row>
    <row r="4" spans="1:5" ht="13.5" customHeight="1" x14ac:dyDescent="0.25">
      <c r="A4" s="2480" t="str">
        <f>'[1]Single Audit Cover'!A4</f>
        <v>Year Ending June 30, 2016</v>
      </c>
      <c r="B4" s="2481"/>
      <c r="C4" s="2481"/>
      <c r="D4" s="2481"/>
      <c r="E4" s="1436"/>
    </row>
    <row r="5" spans="1:5" ht="8.25" customHeight="1" x14ac:dyDescent="0.2">
      <c r="C5" s="1367"/>
      <c r="D5" s="1367"/>
    </row>
    <row r="6" spans="1:5" ht="13.5" customHeight="1" x14ac:dyDescent="0.2">
      <c r="A6" s="1357" t="s">
        <v>1917</v>
      </c>
      <c r="C6" s="1367"/>
      <c r="D6" s="1367"/>
    </row>
    <row r="7" spans="1:5" ht="60.95" customHeight="1" x14ac:dyDescent="0.2">
      <c r="A7" s="2482" t="s">
        <v>2104</v>
      </c>
      <c r="B7" s="2483"/>
      <c r="C7" s="2483"/>
      <c r="D7" s="2483"/>
      <c r="E7" s="1435"/>
    </row>
    <row r="8" spans="1:5" ht="34.15" customHeight="1" x14ac:dyDescent="0.2">
      <c r="A8" s="2482" t="s">
        <v>2136</v>
      </c>
      <c r="B8" s="2483"/>
      <c r="C8" s="2483"/>
      <c r="D8" s="2483"/>
    </row>
    <row r="9" spans="1:5" ht="0.6" hidden="1" customHeight="1" x14ac:dyDescent="0.2"/>
    <row r="10" spans="1:5" ht="60.6" customHeight="1" x14ac:dyDescent="0.2">
      <c r="B10" s="2482" t="s">
        <v>2135</v>
      </c>
      <c r="C10" s="2483"/>
      <c r="D10" s="2483"/>
      <c r="E10" s="248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2102</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45" customHeight="1" x14ac:dyDescent="0.2">
      <c r="A22" s="1801"/>
      <c r="B22" s="1431"/>
      <c r="C22" s="1430"/>
      <c r="D22" s="1429"/>
      <c r="E22" s="1428"/>
    </row>
    <row r="23" spans="1:5" ht="0.6" customHeight="1" x14ac:dyDescent="0.2">
      <c r="A23" s="1801"/>
      <c r="B23" s="1431"/>
      <c r="C23" s="1430"/>
      <c r="D23" s="1429"/>
      <c r="E23" s="1428"/>
    </row>
    <row r="24" spans="1:5" ht="19.899999999999999" hidden="1" customHeight="1" x14ac:dyDescent="0.2">
      <c r="A24" s="1801"/>
      <c r="B24" s="1431"/>
      <c r="C24" s="1430"/>
      <c r="D24" s="1429"/>
      <c r="E24" s="1428"/>
    </row>
    <row r="25" spans="1:5" ht="0.6" hidden="1" customHeight="1" x14ac:dyDescent="0.2">
      <c r="A25" s="1801"/>
      <c r="B25" s="1431"/>
      <c r="C25" s="1430"/>
      <c r="D25" s="1429"/>
      <c r="E25" s="1428"/>
    </row>
    <row r="26" spans="1:5" ht="10.15" customHeight="1" x14ac:dyDescent="0.2">
      <c r="A26" s="1536"/>
      <c r="B26" s="1733"/>
      <c r="C26" s="1734"/>
      <c r="D26" s="1735"/>
      <c r="E26" s="1428"/>
    </row>
    <row r="27" spans="1:5" ht="12" customHeight="1" x14ac:dyDescent="0.2">
      <c r="A27" s="1802" t="s">
        <v>2133</v>
      </c>
      <c r="B27" s="1733"/>
      <c r="C27" s="1734"/>
      <c r="D27" s="1735"/>
      <c r="E27" s="1428"/>
    </row>
    <row r="28" spans="1:5" ht="21.75" customHeight="1" x14ac:dyDescent="0.2">
      <c r="A28" s="2471" t="s">
        <v>1918</v>
      </c>
      <c r="B28" s="2471"/>
      <c r="C28" s="2471"/>
      <c r="D28" s="2471"/>
      <c r="E28" s="1428"/>
    </row>
    <row r="29" spans="1:5" ht="13.5" customHeight="1" x14ac:dyDescent="0.2">
      <c r="A29" s="1536" t="s">
        <v>1818</v>
      </c>
      <c r="B29" s="1733"/>
      <c r="C29" s="1736">
        <v>56334</v>
      </c>
      <c r="D29" s="1735"/>
      <c r="E29" s="1428"/>
    </row>
    <row r="30" spans="1:5" ht="13.5" customHeight="1" x14ac:dyDescent="0.2">
      <c r="A30" s="1536" t="s">
        <v>1819</v>
      </c>
      <c r="B30" s="1733"/>
      <c r="C30" s="1737"/>
      <c r="D30" s="1735"/>
      <c r="E30" s="1428"/>
    </row>
    <row r="31" spans="1:5" ht="13.5" customHeight="1" x14ac:dyDescent="0.2">
      <c r="A31" s="1802" t="s">
        <v>2134</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t="s">
        <v>449</v>
      </c>
      <c r="D33" s="1735"/>
      <c r="E33" s="1428"/>
    </row>
    <row r="34" spans="1:5" ht="14.25" customHeight="1" x14ac:dyDescent="0.2">
      <c r="A34" s="1536"/>
      <c r="B34" s="1733" t="s">
        <v>1821</v>
      </c>
      <c r="C34" s="1739" t="s">
        <v>449</v>
      </c>
      <c r="D34" s="1735"/>
      <c r="E34" s="1428"/>
    </row>
    <row r="35" spans="1:5" ht="14.25" customHeight="1" x14ac:dyDescent="0.2">
      <c r="A35" s="1536"/>
      <c r="B35" s="1733" t="s">
        <v>1822</v>
      </c>
      <c r="C35" s="1739" t="s">
        <v>449</v>
      </c>
      <c r="D35" s="1735"/>
      <c r="E35" s="1428"/>
    </row>
    <row r="36" spans="1:5" ht="14.25" customHeight="1" x14ac:dyDescent="0.2">
      <c r="A36" s="1536"/>
      <c r="B36" s="1733" t="s">
        <v>1823</v>
      </c>
      <c r="C36" s="1739" t="s">
        <v>449</v>
      </c>
      <c r="D36" s="1735"/>
      <c r="E36" s="1428"/>
    </row>
    <row r="37" spans="1:5" ht="14.25" customHeight="1" x14ac:dyDescent="0.2">
      <c r="A37" s="1536" t="s">
        <v>1824</v>
      </c>
      <c r="B37" s="1733"/>
      <c r="C37" s="1739" t="s">
        <v>449</v>
      </c>
      <c r="D37" s="1735"/>
      <c r="E37" s="1428"/>
    </row>
    <row r="38" spans="1:5" ht="14.25" customHeight="1" x14ac:dyDescent="0.2">
      <c r="A38" s="1536" t="s">
        <v>1825</v>
      </c>
      <c r="B38" s="1733"/>
      <c r="C38" s="1740" t="s">
        <v>449</v>
      </c>
      <c r="D38" s="1735"/>
      <c r="E38" s="1428"/>
    </row>
    <row r="39" spans="1:5" ht="14.25" customHeight="1" x14ac:dyDescent="0.2">
      <c r="A39" s="2051"/>
      <c r="C39" s="1738" t="s">
        <v>1826</v>
      </c>
      <c r="D39" s="1735"/>
      <c r="E39" s="1428"/>
    </row>
    <row r="40" spans="1:5" ht="13.15" customHeight="1" x14ac:dyDescent="0.2">
      <c r="A40" s="1427"/>
      <c r="C40" s="1426"/>
      <c r="D40" s="1426"/>
    </row>
    <row r="41" spans="1:5" ht="13.5" thickBot="1" x14ac:dyDescent="0.25">
      <c r="A41" s="1741" t="s">
        <v>1827</v>
      </c>
      <c r="C41" s="1367"/>
      <c r="D41" s="1367"/>
    </row>
    <row r="42" spans="1:5" s="1372" customFormat="1" ht="27" customHeight="1" x14ac:dyDescent="0.2">
      <c r="A42" s="1425">
        <v>5</v>
      </c>
      <c r="B42" s="2472" t="s">
        <v>2028</v>
      </c>
      <c r="C42" s="2472"/>
      <c r="D42" s="2472"/>
      <c r="E42" s="1424"/>
    </row>
    <row r="43" spans="1:5" s="1372" customFormat="1" ht="46.15" customHeight="1" x14ac:dyDescent="0.2">
      <c r="A43" s="1423">
        <v>6</v>
      </c>
      <c r="B43" s="2473" t="s">
        <v>2080</v>
      </c>
      <c r="C43" s="2473"/>
      <c r="D43" s="2473"/>
    </row>
    <row r="44" spans="1:5" x14ac:dyDescent="0.2">
      <c r="B44" s="1434" t="s">
        <v>2137</v>
      </c>
    </row>
    <row r="45" spans="1:5" x14ac:dyDescent="0.2">
      <c r="B45" s="1367" t="s">
        <v>2138</v>
      </c>
    </row>
  </sheetData>
  <mergeCells count="10">
    <mergeCell ref="A28:D28"/>
    <mergeCell ref="B42:D42"/>
    <mergeCell ref="B43:D43"/>
    <mergeCell ref="A1:D1"/>
    <mergeCell ref="A2:D2"/>
    <mergeCell ref="A3:D3"/>
    <mergeCell ref="A4:D4"/>
    <mergeCell ref="A7:D7"/>
    <mergeCell ref="A8:D8"/>
    <mergeCell ref="B10:E1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Bradley Bourbonnais CHSD 307</v>
      </c>
      <c r="C1" s="2491"/>
      <c r="D1" s="2491"/>
      <c r="E1" s="2491"/>
      <c r="F1" s="2491"/>
      <c r="G1" s="2491"/>
      <c r="H1" s="2491"/>
      <c r="I1" s="2491"/>
      <c r="J1" s="1476"/>
    </row>
    <row r="2" spans="2:10" s="1367" customFormat="1" ht="12.75" customHeight="1" x14ac:dyDescent="0.2">
      <c r="B2" s="2492">
        <f>'Single Audit Cover'!E7</f>
        <v>32046307016</v>
      </c>
      <c r="C2" s="2493"/>
      <c r="D2" s="2493"/>
      <c r="E2" s="2493"/>
      <c r="F2" s="2493"/>
      <c r="G2" s="2493"/>
      <c r="H2" s="2493"/>
      <c r="I2" s="2493"/>
      <c r="J2" s="1476"/>
    </row>
    <row r="3" spans="2:10" s="1367" customFormat="1" ht="12.75" customHeight="1" x14ac:dyDescent="0.2">
      <c r="B3" s="2494" t="s">
        <v>1569</v>
      </c>
      <c r="C3" s="2481"/>
      <c r="D3" s="2481"/>
      <c r="E3" s="2481"/>
      <c r="F3" s="2481"/>
      <c r="G3" s="2481"/>
      <c r="H3" s="2481"/>
      <c r="I3" s="2481"/>
      <c r="J3" s="1475"/>
    </row>
    <row r="4" spans="2:10" s="1367" customFormat="1" ht="12.75" customHeight="1" x14ac:dyDescent="0.2">
      <c r="B4" s="2494" t="str">
        <f>'[1]Single Audit Cover'!A4</f>
        <v>Year Ending June 30, 2016</v>
      </c>
      <c r="C4" s="2481"/>
      <c r="D4" s="2481"/>
      <c r="E4" s="2481"/>
      <c r="F4" s="2481"/>
      <c r="G4" s="2481"/>
      <c r="H4" s="2481"/>
      <c r="I4" s="248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4" t="s">
        <v>1568</v>
      </c>
      <c r="C7" s="2481"/>
      <c r="D7" s="2481"/>
      <c r="E7" s="2481"/>
      <c r="F7" s="2481"/>
      <c r="G7" s="2481"/>
      <c r="H7" s="2481"/>
      <c r="I7" s="248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9" t="s">
        <v>2105</v>
      </c>
      <c r="D11" s="2489"/>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2083</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2083</v>
      </c>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2083</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2083</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2083</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8" t="s">
        <v>2103</v>
      </c>
      <c r="E29" s="2488"/>
      <c r="F29" s="2488"/>
      <c r="G29" s="2488"/>
      <c r="H29" s="2488"/>
      <c r="I29" s="2488"/>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2029</v>
      </c>
      <c r="C33" s="1387"/>
      <c r="E33" s="1446"/>
      <c r="F33" s="1372" t="s">
        <v>1053</v>
      </c>
      <c r="G33" s="1446" t="s">
        <v>2083</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2107</v>
      </c>
      <c r="C37" s="2484" t="s">
        <v>2106</v>
      </c>
      <c r="D37" s="2485"/>
      <c r="E37" s="2485"/>
      <c r="F37" s="2485"/>
      <c r="G37" s="2485"/>
      <c r="H37" s="2485"/>
      <c r="I37" s="2486"/>
    </row>
    <row r="38" spans="1:9" ht="20.45" customHeight="1" x14ac:dyDescent="0.2">
      <c r="B38" s="1447" t="s">
        <v>2108</v>
      </c>
      <c r="C38" s="2484" t="s">
        <v>2109</v>
      </c>
      <c r="D38" s="2485"/>
      <c r="E38" s="2485"/>
      <c r="F38" s="2485"/>
      <c r="G38" s="2485"/>
      <c r="H38" s="2485"/>
      <c r="I38" s="2486"/>
    </row>
    <row r="39" spans="1:9" ht="20.65" customHeight="1" x14ac:dyDescent="0.2">
      <c r="B39" s="1447"/>
      <c r="C39" s="2484"/>
      <c r="D39" s="2485"/>
      <c r="E39" s="2485"/>
      <c r="F39" s="2485"/>
      <c r="G39" s="2485"/>
      <c r="H39" s="2485"/>
      <c r="I39" s="2486"/>
    </row>
    <row r="40" spans="1:9" ht="20.65" customHeight="1" x14ac:dyDescent="0.2">
      <c r="B40" s="1447"/>
      <c r="C40" s="2484"/>
      <c r="D40" s="2485"/>
      <c r="E40" s="2485"/>
      <c r="F40" s="2485"/>
      <c r="G40" s="2485"/>
      <c r="H40" s="2485"/>
      <c r="I40" s="2486"/>
    </row>
    <row r="41" spans="1:9" ht="20.65" customHeight="1" x14ac:dyDescent="0.2">
      <c r="B41" s="1447"/>
      <c r="C41" s="2484"/>
      <c r="D41" s="2485"/>
      <c r="E41" s="2485"/>
      <c r="F41" s="2485"/>
      <c r="G41" s="2485"/>
      <c r="H41" s="2485"/>
      <c r="I41" s="2486"/>
    </row>
    <row r="42" spans="1:9" ht="20.65" customHeight="1" x14ac:dyDescent="0.2">
      <c r="B42" s="1447"/>
      <c r="C42" s="2484"/>
      <c r="D42" s="2485"/>
      <c r="E42" s="2485"/>
      <c r="F42" s="2485"/>
      <c r="G42" s="2485"/>
      <c r="H42" s="2485"/>
      <c r="I42" s="2486"/>
    </row>
    <row r="43" spans="1:9" ht="6.2" customHeight="1" x14ac:dyDescent="0.2"/>
    <row r="44" spans="1:9" x14ac:dyDescent="0.2">
      <c r="B44" s="1375" t="s">
        <v>1553</v>
      </c>
      <c r="C44" s="1387"/>
      <c r="D44" s="1387"/>
      <c r="E44" s="2487">
        <v>500000</v>
      </c>
      <c r="F44" s="2487"/>
      <c r="G44" s="2487"/>
      <c r="H44" s="1427"/>
    </row>
    <row r="46" spans="1:9" ht="13.5" customHeight="1" x14ac:dyDescent="0.2">
      <c r="B46" s="1375" t="s">
        <v>1552</v>
      </c>
      <c r="C46" s="1387"/>
      <c r="E46" s="1446"/>
      <c r="F46" s="1372" t="s">
        <v>1053</v>
      </c>
      <c r="G46" s="1446" t="s">
        <v>2083</v>
      </c>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26" sqref="R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Bradley Bourbonnais CHSD 307</v>
      </c>
      <c r="C1" s="2490"/>
      <c r="D1" s="2490"/>
      <c r="E1" s="2490"/>
      <c r="F1" s="2490"/>
      <c r="G1" s="2490"/>
      <c r="H1" s="2490"/>
      <c r="I1" s="2490"/>
      <c r="J1" s="2490"/>
      <c r="K1" s="2490"/>
      <c r="L1" s="1524"/>
      <c r="M1" s="1524"/>
    </row>
    <row r="2" spans="1:13" ht="12" customHeight="1" x14ac:dyDescent="0.2">
      <c r="B2" s="2492">
        <f>'Single Audit Cover'!E7</f>
        <v>32046307016</v>
      </c>
      <c r="C2" s="2492"/>
      <c r="D2" s="2492"/>
      <c r="E2" s="2492"/>
      <c r="F2" s="2492"/>
      <c r="G2" s="2492"/>
      <c r="H2" s="2492"/>
      <c r="I2" s="2492"/>
      <c r="J2" s="2492"/>
      <c r="K2" s="2492"/>
      <c r="L2" s="1523"/>
      <c r="M2" s="1522"/>
    </row>
    <row r="3" spans="1:13" ht="10.35" customHeight="1" x14ac:dyDescent="0.2">
      <c r="B3" s="2480" t="s">
        <v>1569</v>
      </c>
      <c r="C3" s="2480"/>
      <c r="D3" s="2480"/>
      <c r="E3" s="2480"/>
      <c r="F3" s="2480"/>
      <c r="G3" s="2480"/>
      <c r="H3" s="2480"/>
      <c r="I3" s="2480"/>
      <c r="J3" s="2480"/>
      <c r="K3" s="2480"/>
      <c r="L3" s="1521"/>
      <c r="M3" s="1521"/>
    </row>
    <row r="4" spans="1:13" ht="11.1" customHeight="1" x14ac:dyDescent="0.2">
      <c r="B4" s="2497" t="str">
        <f>'[1]Single Audit Cover'!A4</f>
        <v>Year Ending June 30, 2016</v>
      </c>
      <c r="C4" s="2497"/>
      <c r="D4" s="2497"/>
      <c r="E4" s="2497"/>
      <c r="F4" s="2497"/>
      <c r="G4" s="2497"/>
      <c r="H4" s="2497"/>
      <c r="I4" s="2497"/>
      <c r="J4" s="2497"/>
      <c r="K4" s="249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7" t="s">
        <v>1589</v>
      </c>
      <c r="C7" s="2497"/>
      <c r="D7" s="2498"/>
      <c r="E7" s="2498"/>
      <c r="F7" s="2498"/>
      <c r="G7" s="2498"/>
      <c r="H7" s="2498"/>
      <c r="I7" s="2498"/>
      <c r="J7" s="2498"/>
      <c r="K7" s="249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1961</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6"/>
      <c r="C14" s="2496"/>
      <c r="D14" s="2496"/>
      <c r="E14" s="2496"/>
      <c r="F14" s="2496"/>
      <c r="G14" s="2496"/>
      <c r="H14" s="2496"/>
      <c r="I14" s="2496"/>
      <c r="J14" s="2496"/>
      <c r="K14" s="249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6"/>
      <c r="C17" s="2496"/>
      <c r="D17" s="2496"/>
      <c r="E17" s="2496"/>
      <c r="F17" s="2496"/>
      <c r="G17" s="2496"/>
      <c r="H17" s="2496"/>
      <c r="I17" s="2496"/>
      <c r="J17" s="2496"/>
      <c r="K17" s="249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9"/>
      <c r="C20" s="2499"/>
      <c r="D20" s="2496"/>
      <c r="E20" s="2496"/>
      <c r="F20" s="2496"/>
      <c r="G20" s="2496"/>
      <c r="H20" s="2496"/>
      <c r="I20" s="2496"/>
      <c r="J20" s="2496"/>
      <c r="K20" s="249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6"/>
      <c r="C23" s="2496"/>
      <c r="D23" s="2496"/>
      <c r="E23" s="2496"/>
      <c r="F23" s="2496"/>
      <c r="G23" s="2496"/>
      <c r="H23" s="2496"/>
      <c r="I23" s="2496"/>
      <c r="J23" s="2496"/>
      <c r="K23" s="249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6"/>
      <c r="C26" s="2496"/>
      <c r="D26" s="2496"/>
      <c r="E26" s="2496"/>
      <c r="F26" s="2496"/>
      <c r="G26" s="2496"/>
      <c r="H26" s="2496"/>
      <c r="I26" s="2496"/>
      <c r="J26" s="2496"/>
      <c r="K26" s="249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0"/>
      <c r="C29" s="2500"/>
      <c r="D29" s="2496"/>
      <c r="E29" s="2496"/>
      <c r="F29" s="2496"/>
      <c r="G29" s="2496"/>
      <c r="H29" s="2496"/>
      <c r="I29" s="2496"/>
      <c r="J29" s="2496"/>
      <c r="K29" s="249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5"/>
      <c r="C32" s="2495"/>
      <c r="D32" s="2496"/>
      <c r="E32" s="2496"/>
      <c r="F32" s="2496"/>
      <c r="G32" s="2496"/>
      <c r="H32" s="2496"/>
      <c r="I32" s="2496"/>
      <c r="J32" s="2496"/>
      <c r="K32" s="249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2030</v>
      </c>
      <c r="C40" s="1372"/>
      <c r="L40" s="1478"/>
    </row>
    <row r="41" spans="2:13" ht="9.6" customHeight="1" x14ac:dyDescent="0.2">
      <c r="B41" s="1372" t="s">
        <v>2031</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2032</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2" sqref="F12:K1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4" t="str">
        <f>'Single Audit Cover'!A7</f>
        <v>Bradley Bourbonnais CHSD 307</v>
      </c>
      <c r="C1" s="2504"/>
      <c r="D1" s="2504"/>
      <c r="E1" s="2504"/>
      <c r="F1" s="2504"/>
      <c r="G1" s="2504"/>
      <c r="H1" s="2504"/>
      <c r="I1" s="2504"/>
      <c r="J1" s="2504"/>
      <c r="K1" s="2504"/>
      <c r="L1" s="1545"/>
    </row>
    <row r="2" spans="1:12" ht="12.75" customHeight="1" x14ac:dyDescent="0.2">
      <c r="B2" s="2505">
        <f>'Single Audit Cover'!E7</f>
        <v>32046307016</v>
      </c>
      <c r="C2" s="2505"/>
      <c r="D2" s="2505"/>
      <c r="E2" s="2505"/>
      <c r="F2" s="2505"/>
      <c r="G2" s="2505"/>
      <c r="H2" s="2505"/>
      <c r="I2" s="2505"/>
      <c r="J2" s="2505"/>
      <c r="K2" s="2505"/>
      <c r="L2" s="1544"/>
    </row>
    <row r="3" spans="1:12" ht="12.75" customHeight="1" x14ac:dyDescent="0.2">
      <c r="B3" s="2480" t="s">
        <v>1569</v>
      </c>
      <c r="C3" s="2480"/>
      <c r="D3" s="2480"/>
      <c r="E3" s="2480"/>
      <c r="F3" s="2480"/>
      <c r="G3" s="2480"/>
      <c r="H3" s="2480"/>
      <c r="I3" s="2480"/>
      <c r="J3" s="2480"/>
      <c r="K3" s="2480"/>
      <c r="L3" s="1521"/>
    </row>
    <row r="4" spans="1:12" ht="12.75" customHeight="1" x14ac:dyDescent="0.2">
      <c r="B4" s="2480" t="str">
        <f>'[1]Single Audit Cover'!A4</f>
        <v>Year Ending June 30, 2016</v>
      </c>
      <c r="C4" s="2480"/>
      <c r="D4" s="2480"/>
      <c r="E4" s="2480"/>
      <c r="F4" s="2480"/>
      <c r="G4" s="2480"/>
      <c r="H4" s="2480"/>
      <c r="I4" s="2480"/>
      <c r="J4" s="2480"/>
      <c r="K4" s="2480"/>
      <c r="L4" s="1521"/>
    </row>
    <row r="5" spans="1:12" ht="5.25" customHeight="1" x14ac:dyDescent="0.2">
      <c r="B5" s="1353" t="s">
        <v>1390</v>
      </c>
      <c r="C5" s="1353"/>
      <c r="L5" s="1427"/>
    </row>
    <row r="6" spans="1:12" ht="30.75" customHeight="1" x14ac:dyDescent="0.2">
      <c r="A6" s="1427"/>
      <c r="B6" s="2506" t="s">
        <v>1610</v>
      </c>
      <c r="C6" s="2506"/>
      <c r="D6" s="2506"/>
      <c r="E6" s="2506"/>
      <c r="F6" s="2506"/>
      <c r="G6" s="2506"/>
      <c r="H6" s="2506"/>
      <c r="I6" s="2506"/>
      <c r="J6" s="2506"/>
      <c r="K6" s="250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1961</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8"/>
      <c r="G12" s="2488"/>
      <c r="H12" s="2488"/>
      <c r="I12" s="2488"/>
      <c r="J12" s="2488"/>
      <c r="K12" s="248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6"/>
      <c r="C20" s="2496"/>
      <c r="D20" s="2496"/>
      <c r="E20" s="2496"/>
      <c r="F20" s="2496"/>
      <c r="G20" s="2496"/>
      <c r="H20" s="2496"/>
      <c r="I20" s="2496"/>
      <c r="J20" s="2496"/>
      <c r="K20" s="249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6"/>
      <c r="C23" s="2496"/>
      <c r="D23" s="2496"/>
      <c r="E23" s="2496"/>
      <c r="F23" s="2496"/>
      <c r="G23" s="2496"/>
      <c r="H23" s="2496"/>
      <c r="I23" s="2496"/>
      <c r="J23" s="2496"/>
      <c r="K23" s="249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6"/>
      <c r="C26" s="2496"/>
      <c r="D26" s="2496"/>
      <c r="E26" s="2496"/>
      <c r="F26" s="2496"/>
      <c r="G26" s="2496"/>
      <c r="H26" s="2496"/>
      <c r="I26" s="2496"/>
      <c r="J26" s="2496"/>
      <c r="K26" s="249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6"/>
      <c r="C29" s="2496"/>
      <c r="D29" s="2496"/>
      <c r="E29" s="2496"/>
      <c r="F29" s="2496"/>
      <c r="G29" s="2496"/>
      <c r="H29" s="2496"/>
      <c r="I29" s="2496"/>
      <c r="J29" s="2496"/>
      <c r="K29" s="249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6"/>
      <c r="C32" s="2496"/>
      <c r="D32" s="2496"/>
      <c r="E32" s="2496"/>
      <c r="F32" s="2496"/>
      <c r="G32" s="2496"/>
      <c r="H32" s="2496"/>
      <c r="I32" s="2496"/>
      <c r="J32" s="2496"/>
      <c r="K32" s="249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6"/>
      <c r="C35" s="2496"/>
      <c r="D35" s="2496"/>
      <c r="E35" s="2496"/>
      <c r="F35" s="2496"/>
      <c r="G35" s="2496"/>
      <c r="H35" s="2496"/>
      <c r="I35" s="2496"/>
      <c r="J35" s="2496"/>
      <c r="K35" s="249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6"/>
      <c r="C38" s="2496"/>
      <c r="D38" s="2496"/>
      <c r="E38" s="2496"/>
      <c r="F38" s="2496"/>
      <c r="G38" s="2496"/>
      <c r="H38" s="2496"/>
      <c r="I38" s="2496"/>
      <c r="J38" s="2496"/>
      <c r="K38" s="249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6"/>
      <c r="C41" s="2496"/>
      <c r="D41" s="2496"/>
      <c r="E41" s="2496"/>
      <c r="F41" s="2496"/>
      <c r="G41" s="2496"/>
      <c r="H41" s="2496"/>
      <c r="I41" s="2496"/>
      <c r="J41" s="2496"/>
      <c r="K41" s="249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2033</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Bradley Bourbonnais CHSD 307</v>
      </c>
      <c r="C1" s="2490"/>
      <c r="D1" s="2490"/>
      <c r="E1" s="1557"/>
    </row>
    <row r="2" spans="2:5" s="1387" customFormat="1" ht="12.75" customHeight="1" x14ac:dyDescent="0.2">
      <c r="B2" s="2492">
        <f>'Single Audit Cover'!E7</f>
        <v>32046307016</v>
      </c>
      <c r="C2" s="2492"/>
      <c r="D2" s="2492"/>
      <c r="E2" s="1556"/>
    </row>
    <row r="3" spans="2:5" s="1346" customFormat="1" ht="12.75" customHeight="1" x14ac:dyDescent="0.2">
      <c r="B3" s="2480" t="s">
        <v>1620</v>
      </c>
      <c r="C3" s="2480"/>
      <c r="D3" s="2480"/>
      <c r="E3" s="1981"/>
    </row>
    <row r="4" spans="2:5" s="1387" customFormat="1" ht="12.75" customHeight="1" x14ac:dyDescent="0.2">
      <c r="B4" s="2507" t="str">
        <f>'[1]Single Audit Cover'!A4</f>
        <v>Year Ending June 30, 2016</v>
      </c>
      <c r="C4" s="2507"/>
      <c r="D4" s="2507"/>
      <c r="E4" s="1555"/>
    </row>
    <row r="5" spans="2:5" s="1387" customFormat="1" ht="40.15" customHeight="1" x14ac:dyDescent="0.2">
      <c r="B5" s="1749" t="s">
        <v>2034</v>
      </c>
      <c r="C5" s="1536"/>
      <c r="D5" s="1536"/>
      <c r="E5" s="1536"/>
    </row>
    <row r="6" spans="2:5" s="1387" customFormat="1" ht="13.5" customHeight="1" x14ac:dyDescent="0.2">
      <c r="B6" s="1554" t="s">
        <v>1619</v>
      </c>
      <c r="C6" s="1554" t="s">
        <v>1618</v>
      </c>
      <c r="D6" s="1554" t="s">
        <v>1617</v>
      </c>
    </row>
    <row r="7" spans="2:5" ht="13.5" customHeight="1" x14ac:dyDescent="0.2">
      <c r="B7" s="1750" t="s">
        <v>2110</v>
      </c>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2035</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Bradley Bourbonnais CHSD 307</v>
      </c>
      <c r="C1" s="2490"/>
      <c r="D1" s="2490"/>
      <c r="E1" s="2490"/>
      <c r="F1" s="1545"/>
      <c r="G1" s="1545"/>
      <c r="H1" s="1545"/>
      <c r="I1" s="1545"/>
      <c r="J1" s="1545"/>
      <c r="K1" s="1545"/>
      <c r="L1" s="1545"/>
    </row>
    <row r="2" spans="2:12" ht="13.5" customHeight="1" x14ac:dyDescent="0.2">
      <c r="B2" s="2492">
        <f>'Single Audit Cover'!E7</f>
        <v>32046307016</v>
      </c>
      <c r="C2" s="2492"/>
      <c r="D2" s="2492"/>
      <c r="E2" s="2492"/>
      <c r="F2" s="1544"/>
      <c r="G2" s="1544"/>
      <c r="H2" s="1544"/>
      <c r="I2" s="1544"/>
      <c r="J2" s="1544"/>
      <c r="K2" s="1544"/>
      <c r="L2" s="1544"/>
    </row>
    <row r="3" spans="2:12" ht="13.5" customHeight="1" x14ac:dyDescent="0.2">
      <c r="B3" s="2480" t="s">
        <v>1628</v>
      </c>
      <c r="C3" s="2480"/>
      <c r="D3" s="2480"/>
      <c r="E3" s="2480"/>
      <c r="F3" s="1981"/>
      <c r="G3" s="1981"/>
      <c r="H3" s="1981"/>
      <c r="I3" s="1981"/>
      <c r="J3" s="1981"/>
      <c r="K3" s="1981"/>
      <c r="L3" s="1981"/>
    </row>
    <row r="4" spans="2:12" ht="13.5" customHeight="1" x14ac:dyDescent="0.2">
      <c r="B4" s="2508" t="str">
        <f>'[1]Single Audit Cover'!A4</f>
        <v>Year Ending June 30, 2016</v>
      </c>
      <c r="C4" s="2508"/>
      <c r="D4" s="2508"/>
      <c r="E4" s="250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1961</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0"/>
      <c r="C11" s="2500"/>
      <c r="D11" s="2496"/>
      <c r="E11" s="2496"/>
    </row>
    <row r="12" spans="2:12" ht="13.5" customHeight="1" x14ac:dyDescent="0.2">
      <c r="B12" s="1427"/>
      <c r="C12" s="1427"/>
      <c r="D12" s="1427"/>
    </row>
    <row r="13" spans="2:12" ht="13.5" customHeight="1" x14ac:dyDescent="0.2">
      <c r="B13" s="1320" t="s">
        <v>1624</v>
      </c>
      <c r="C13" s="1320"/>
      <c r="D13" s="1427"/>
    </row>
    <row r="14" spans="2:12" ht="76.5" customHeight="1" x14ac:dyDescent="0.2">
      <c r="B14" s="2500"/>
      <c r="C14" s="2500"/>
      <c r="D14" s="2496"/>
      <c r="E14" s="2496"/>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1834</v>
      </c>
    </row>
    <row r="19" spans="2:5" ht="13.5" customHeight="1" x14ac:dyDescent="0.2">
      <c r="B19" s="1427"/>
      <c r="C19" s="1427"/>
      <c r="D19" s="1427"/>
    </row>
    <row r="20" spans="2:5" ht="13.5" customHeight="1" x14ac:dyDescent="0.2">
      <c r="B20" s="1320" t="s">
        <v>1621</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2036</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32046307016</v>
      </c>
    </row>
    <row r="3" spans="1:2" x14ac:dyDescent="0.2">
      <c r="A3" t="s">
        <v>1132</v>
      </c>
      <c r="B3" s="1232" t="str">
        <f>COVER!A15</f>
        <v>Kankakee</v>
      </c>
    </row>
    <row r="4" spans="1:2" x14ac:dyDescent="0.2">
      <c r="A4" t="s">
        <v>1188</v>
      </c>
      <c r="B4" s="1232" t="str">
        <f>COVER!A17</f>
        <v>Bradley Bourbonnais CHSD 307</v>
      </c>
    </row>
    <row r="5" spans="1:2" x14ac:dyDescent="0.2">
      <c r="A5" t="s">
        <v>819</v>
      </c>
      <c r="B5" s="1232" t="str">
        <f>COVER!A38</f>
        <v>Dr Scott Wakely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t="str">
        <f>COVER!B6</f>
        <v xml:space="preserve"> </v>
      </c>
    </row>
    <row r="12" spans="1:2" x14ac:dyDescent="0.2">
      <c r="A12" s="13" t="s">
        <v>2069</v>
      </c>
      <c r="B12" s="1232" t="str">
        <f>IF(COVER!J29="x","Yes",IF(COVER!L29="X","No",0))</f>
        <v>Yes</v>
      </c>
    </row>
    <row r="13" spans="1:2" x14ac:dyDescent="0.2">
      <c r="A13" s="13" t="s">
        <v>2070</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Russell Leigh</v>
      </c>
    </row>
    <row r="18" spans="1:2" x14ac:dyDescent="0.2">
      <c r="A18" t="s">
        <v>1370</v>
      </c>
      <c r="B18" s="1232" t="str">
        <f>COVER!T17</f>
        <v>228 East Main</v>
      </c>
    </row>
    <row r="19" spans="1:2" x14ac:dyDescent="0.2">
      <c r="A19" t="s">
        <v>1054</v>
      </c>
      <c r="B19" s="1232" t="str">
        <f>COVER!T25</f>
        <v>rssleigh@yahoo.com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1913</v>
      </c>
      <c r="B49" s="1232" t="str">
        <f>IF('Aud Quest 2'!B51="x","Yes",IF('Aud Quest 2'!B51&lt;&gt;"x","0"))</f>
        <v>0</v>
      </c>
    </row>
    <row r="50" spans="1:4" x14ac:dyDescent="0.2">
      <c r="A50" s="13" t="s">
        <v>1912</v>
      </c>
      <c r="B50" s="1798">
        <f>'Aud Quest 2'!H51</f>
        <v>38718</v>
      </c>
    </row>
    <row r="51" spans="1:4" x14ac:dyDescent="0.2">
      <c r="A51" s="13" t="s">
        <v>1914</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5525729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5553281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5553281</v>
      </c>
      <c r="D92" s="14" t="str">
        <f t="shared" si="0"/>
        <v>Error?</v>
      </c>
    </row>
    <row r="93" spans="1:4" x14ac:dyDescent="0.2">
      <c r="A93" s="55">
        <v>32</v>
      </c>
      <c r="B93" s="1232">
        <f>'Assets-Liab 5-6'!C41</f>
        <v>5553281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2939880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2957645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2957645</v>
      </c>
      <c r="D123" s="14" t="str">
        <f t="shared" si="0"/>
        <v>Error?</v>
      </c>
    </row>
    <row r="124" spans="1:4" x14ac:dyDescent="0.2">
      <c r="A124" s="55">
        <v>63</v>
      </c>
      <c r="B124" s="1232">
        <f>'Assets-Liab 5-6'!D41</f>
        <v>2957645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526</v>
      </c>
      <c r="D129" s="14" t="str">
        <f t="shared" si="1"/>
        <v>Error?</v>
      </c>
    </row>
    <row r="130" spans="1:4" x14ac:dyDescent="0.2">
      <c r="A130" s="55">
        <v>69</v>
      </c>
      <c r="B130" s="1232">
        <f>'Assets-Liab 5-6'!E12</f>
        <v>0</v>
      </c>
      <c r="D130" s="14" t="str">
        <f t="shared" si="1"/>
        <v>Error?</v>
      </c>
    </row>
    <row r="131" spans="1:4" x14ac:dyDescent="0.2">
      <c r="A131" s="55">
        <v>70</v>
      </c>
      <c r="B131" s="1232">
        <f>'Assets-Liab 5-6'!E13</f>
        <v>5449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5449</v>
      </c>
      <c r="D140" s="14" t="str">
        <f t="shared" si="1"/>
        <v>Error?</v>
      </c>
    </row>
    <row r="141" spans="1:4" x14ac:dyDescent="0.2">
      <c r="A141" s="55">
        <v>80</v>
      </c>
      <c r="B141" s="1232">
        <f>'Assets-Liab 5-6'!E41</f>
        <v>5449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1075462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1101672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1101672</v>
      </c>
      <c r="D170" s="14" t="str">
        <f t="shared" si="1"/>
        <v>Error?</v>
      </c>
    </row>
    <row r="171" spans="1:4" x14ac:dyDescent="0.2">
      <c r="A171" s="55">
        <v>110</v>
      </c>
      <c r="B171" s="1232">
        <f>'Assets-Liab 5-6'!F41</f>
        <v>1101672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830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45851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45851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30486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52813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52813</v>
      </c>
      <c r="D212" s="14" t="str">
        <f t="shared" si="2"/>
        <v>Error?</v>
      </c>
    </row>
    <row r="213" spans="1:4" x14ac:dyDescent="0.2">
      <c r="A213" s="91">
        <v>152</v>
      </c>
      <c r="B213" s="1232">
        <f>'Assets-Liab 5-6'!H41</f>
        <v>52813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5381544</v>
      </c>
      <c r="D273" s="14" t="str">
        <f t="shared" si="3"/>
        <v>Error?</v>
      </c>
    </row>
    <row r="274" spans="1:4" x14ac:dyDescent="0.2">
      <c r="A274" s="55">
        <v>213</v>
      </c>
      <c r="B274" s="1232">
        <f>'Assets-Liab 5-6'!M17</f>
        <v>27574282</v>
      </c>
      <c r="D274" s="14" t="str">
        <f t="shared" si="3"/>
        <v>Error?</v>
      </c>
    </row>
    <row r="275" spans="1:4" x14ac:dyDescent="0.2">
      <c r="A275" s="55">
        <v>214</v>
      </c>
      <c r="B275" s="1232">
        <f>'Assets-Liab 5-6'!M18</f>
        <v>2228007</v>
      </c>
      <c r="D275" s="14" t="str">
        <f t="shared" si="3"/>
        <v>Error?</v>
      </c>
    </row>
    <row r="276" spans="1:4" x14ac:dyDescent="0.2">
      <c r="A276" s="55">
        <v>215</v>
      </c>
      <c r="B276" s="1232">
        <f>'Assets-Liab 5-6'!M19</f>
        <v>7247946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42431779</v>
      </c>
      <c r="C279" s="14" t="s">
        <v>672</v>
      </c>
      <c r="D279" s="14" t="str">
        <f t="shared" si="3"/>
        <v>Error?</v>
      </c>
    </row>
    <row r="280" spans="1:4" x14ac:dyDescent="0.2">
      <c r="A280" s="55">
        <v>219</v>
      </c>
      <c r="B280" s="1232">
        <f>'Assets-Liab 5-6'!M40</f>
        <v>42431779</v>
      </c>
      <c r="D280" s="14" t="str">
        <f t="shared" si="3"/>
        <v>Error?</v>
      </c>
    </row>
    <row r="281" spans="1:4" x14ac:dyDescent="0.2">
      <c r="A281" s="55">
        <v>220</v>
      </c>
      <c r="B281" s="1232">
        <f>'Assets-Liab 5-6'!M41</f>
        <v>42431779</v>
      </c>
      <c r="C281" s="14" t="s">
        <v>672</v>
      </c>
      <c r="D281" s="14" t="str">
        <f t="shared" si="3"/>
        <v>Error?</v>
      </c>
    </row>
    <row r="282" spans="1:4" x14ac:dyDescent="0.2">
      <c r="A282" s="55">
        <v>221</v>
      </c>
      <c r="B282" s="1232">
        <f>'Assets-Liab 5-6'!N21</f>
        <v>5449</v>
      </c>
      <c r="D282" s="14" t="str">
        <f t="shared" si="3"/>
        <v>Error?</v>
      </c>
    </row>
    <row r="283" spans="1:4" x14ac:dyDescent="0.2">
      <c r="A283" s="55">
        <v>222</v>
      </c>
      <c r="B283" s="1232">
        <f>'Assets-Liab 5-6'!N22</f>
        <v>12214551</v>
      </c>
      <c r="D283" s="14" t="str">
        <f t="shared" si="3"/>
        <v>Error?</v>
      </c>
    </row>
    <row r="284" spans="1:4" x14ac:dyDescent="0.2">
      <c r="A284" s="55">
        <v>223</v>
      </c>
      <c r="B284" s="1232">
        <f>'Assets-Liab 5-6'!N23</f>
        <v>12220000</v>
      </c>
      <c r="C284" s="14" t="s">
        <v>672</v>
      </c>
      <c r="D284" s="14" t="str">
        <f t="shared" si="3"/>
        <v>Error?</v>
      </c>
    </row>
    <row r="285" spans="1:4" x14ac:dyDescent="0.2">
      <c r="A285" s="55">
        <v>224</v>
      </c>
      <c r="B285" s="1232">
        <f>'Assets-Liab 5-6'!N36</f>
        <v>12220000</v>
      </c>
      <c r="D285" s="14" t="str">
        <f t="shared" si="3"/>
        <v>Error?</v>
      </c>
    </row>
    <row r="286" spans="1:4" x14ac:dyDescent="0.2">
      <c r="A286" s="83">
        <v>225</v>
      </c>
      <c r="D286" s="14" t="str">
        <f t="shared" si="3"/>
        <v>OK</v>
      </c>
    </row>
    <row r="287" spans="1:4" x14ac:dyDescent="0.2">
      <c r="A287" s="55">
        <v>226</v>
      </c>
      <c r="B287" s="1232">
        <f>'Assets-Liab 5-6'!N37</f>
        <v>12220000</v>
      </c>
      <c r="C287" s="14" t="s">
        <v>672</v>
      </c>
      <c r="D287" s="14" t="str">
        <f t="shared" si="3"/>
        <v>Error?</v>
      </c>
    </row>
    <row r="288" spans="1:4" x14ac:dyDescent="0.2">
      <c r="A288" s="55">
        <v>227</v>
      </c>
      <c r="B288" s="1232">
        <f>'Assets-Liab 5-6'!N41</f>
        <v>12220000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5398478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49265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727335</v>
      </c>
      <c r="D718" s="14" t="str">
        <f t="shared" si="10"/>
        <v>Error?</v>
      </c>
    </row>
    <row r="719" spans="1:4" x14ac:dyDescent="0.2">
      <c r="A719" s="55">
        <v>658</v>
      </c>
      <c r="B719" s="1232">
        <f>'Expenditures 15-22'!C15</f>
        <v>79730</v>
      </c>
      <c r="D719" s="14" t="str">
        <f t="shared" si="10"/>
        <v>Error?</v>
      </c>
    </row>
    <row r="720" spans="1:4" x14ac:dyDescent="0.2">
      <c r="A720" s="55">
        <v>659</v>
      </c>
      <c r="B720" s="1232">
        <f>'Expenditures 15-22'!C33</f>
        <v>8449606</v>
      </c>
      <c r="C720" s="14" t="s">
        <v>672</v>
      </c>
      <c r="D720" s="14" t="str">
        <f t="shared" si="10"/>
        <v>Error?</v>
      </c>
    </row>
    <row r="721" spans="1:4" x14ac:dyDescent="0.2">
      <c r="A721" s="55">
        <v>660</v>
      </c>
      <c r="B721" s="1232">
        <f>'Expenditures 15-22'!C36</f>
        <v>376195</v>
      </c>
      <c r="D721" s="14" t="str">
        <f t="shared" si="10"/>
        <v>Error?</v>
      </c>
    </row>
    <row r="722" spans="1:4" x14ac:dyDescent="0.2">
      <c r="A722" s="55">
        <v>661</v>
      </c>
      <c r="B722" s="1232">
        <f>'Expenditures 15-22'!C37</f>
        <v>635977</v>
      </c>
      <c r="D722" s="14" t="str">
        <f t="shared" si="10"/>
        <v>Error?</v>
      </c>
    </row>
    <row r="723" spans="1:4" x14ac:dyDescent="0.2">
      <c r="A723" s="55">
        <v>662</v>
      </c>
      <c r="B723" s="1232">
        <f>'Expenditures 15-22'!C38</f>
        <v>76008</v>
      </c>
      <c r="D723" s="14" t="str">
        <f t="shared" si="10"/>
        <v>Error?</v>
      </c>
    </row>
    <row r="724" spans="1:4" x14ac:dyDescent="0.2">
      <c r="A724" s="55">
        <v>663</v>
      </c>
      <c r="B724" s="1232">
        <f>'Expenditures 15-22'!C39</f>
        <v>45441</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1133621</v>
      </c>
      <c r="C727" s="14" t="s">
        <v>672</v>
      </c>
      <c r="D727" s="14" t="str">
        <f t="shared" si="10"/>
        <v>Error?</v>
      </c>
    </row>
    <row r="728" spans="1:4" x14ac:dyDescent="0.2">
      <c r="A728" s="55">
        <v>667</v>
      </c>
      <c r="B728" s="1232">
        <f>'Expenditures 15-22'!C44</f>
        <v>258533</v>
      </c>
      <c r="D728" s="14" t="str">
        <f t="shared" si="10"/>
        <v>Error?</v>
      </c>
    </row>
    <row r="729" spans="1:4" x14ac:dyDescent="0.2">
      <c r="A729" s="55">
        <v>668</v>
      </c>
      <c r="B729" s="1232">
        <f>'Expenditures 15-22'!C45</f>
        <v>106135</v>
      </c>
      <c r="D729" s="14" t="str">
        <f t="shared" si="10"/>
        <v>Error?</v>
      </c>
    </row>
    <row r="730" spans="1:4" x14ac:dyDescent="0.2">
      <c r="A730" s="55">
        <v>669</v>
      </c>
      <c r="B730" s="1232">
        <f>'Expenditures 15-22'!C46</f>
        <v>157694</v>
      </c>
      <c r="D730" s="14" t="str">
        <f t="shared" si="10"/>
        <v>Error?</v>
      </c>
    </row>
    <row r="731" spans="1:4" x14ac:dyDescent="0.2">
      <c r="A731" s="55">
        <v>670</v>
      </c>
      <c r="B731" s="1232">
        <f>'Expenditures 15-22'!C47</f>
        <v>522362</v>
      </c>
      <c r="C731" s="14" t="s">
        <v>672</v>
      </c>
      <c r="D731" s="14" t="str">
        <f t="shared" si="10"/>
        <v>Error?</v>
      </c>
    </row>
    <row r="732" spans="1:4" x14ac:dyDescent="0.2">
      <c r="A732" s="55">
        <v>671</v>
      </c>
      <c r="B732" s="1232">
        <f>'Expenditures 15-22'!C49</f>
        <v>277</v>
      </c>
      <c r="D732" s="14" t="str">
        <f t="shared" si="10"/>
        <v>Error?</v>
      </c>
    </row>
    <row r="733" spans="1:4" x14ac:dyDescent="0.2">
      <c r="A733" s="55">
        <v>672</v>
      </c>
      <c r="B733" s="1232">
        <f>'Expenditures 15-22'!C50</f>
        <v>249202</v>
      </c>
      <c r="D733" s="14" t="str">
        <f t="shared" si="10"/>
        <v>Error?</v>
      </c>
    </row>
    <row r="734" spans="1:4" x14ac:dyDescent="0.2">
      <c r="A734" s="55">
        <v>673</v>
      </c>
      <c r="B734" s="1232">
        <f>'Expenditures 15-22'!C53</f>
        <v>249479</v>
      </c>
      <c r="C734" s="14" t="s">
        <v>672</v>
      </c>
      <c r="D734" s="14" t="str">
        <f t="shared" si="10"/>
        <v>Error?</v>
      </c>
    </row>
    <row r="735" spans="1:4" x14ac:dyDescent="0.2">
      <c r="A735" s="55">
        <v>674</v>
      </c>
      <c r="B735" s="1232">
        <f>'Expenditures 15-22'!C55</f>
        <v>178834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178834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196531</v>
      </c>
      <c r="D739" s="14" t="str">
        <f t="shared" si="10"/>
        <v>Error?</v>
      </c>
    </row>
    <row r="740" spans="1:4" x14ac:dyDescent="0.2">
      <c r="A740" s="55">
        <v>679</v>
      </c>
      <c r="B740" s="1232">
        <f>'Expenditures 15-22'!C61</f>
        <v>73836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231667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502034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196280</v>
      </c>
      <c r="D751" s="14" t="str">
        <f t="shared" si="10"/>
        <v>Error?</v>
      </c>
    </row>
    <row r="752" spans="1:4" x14ac:dyDescent="0.2">
      <c r="A752" s="83">
        <v>691</v>
      </c>
      <c r="D752" s="14" t="str">
        <f t="shared" si="10"/>
        <v>OK</v>
      </c>
    </row>
    <row r="753" spans="1:4" x14ac:dyDescent="0.2">
      <c r="A753" s="55">
        <v>692</v>
      </c>
      <c r="B753" s="1232">
        <f>'Expenditures 15-22'!C72</f>
        <v>196280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2782610</v>
      </c>
      <c r="C755" s="14" t="s">
        <v>672</v>
      </c>
      <c r="D755" s="14" t="str">
        <f t="shared" si="10"/>
        <v>Error?</v>
      </c>
    </row>
    <row r="756" spans="1:4" x14ac:dyDescent="0.2">
      <c r="A756" s="55">
        <v>695</v>
      </c>
      <c r="B756" s="1232">
        <f>'Expenditures 15-22'!C75</f>
        <v>48363</v>
      </c>
      <c r="D756" s="14" t="str">
        <f t="shared" si="10"/>
        <v>Error?</v>
      </c>
    </row>
    <row r="757" spans="1:4" x14ac:dyDescent="0.2">
      <c r="A757" s="55">
        <v>696</v>
      </c>
      <c r="B757" s="1232">
        <f>'Expenditures 15-22'!C114</f>
        <v>11280579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960117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2699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108318</v>
      </c>
      <c r="D776" s="14" t="str">
        <f t="shared" si="11"/>
        <v>Error?</v>
      </c>
    </row>
    <row r="777" spans="1:4" x14ac:dyDescent="0.2">
      <c r="A777" s="55">
        <v>716</v>
      </c>
      <c r="B777" s="1232">
        <f>'Expenditures 15-22'!D15</f>
        <v>3285</v>
      </c>
      <c r="D777" s="14" t="str">
        <f t="shared" si="11"/>
        <v>Error?</v>
      </c>
    </row>
    <row r="778" spans="1:4" x14ac:dyDescent="0.2">
      <c r="A778" s="55">
        <v>717</v>
      </c>
      <c r="B778" s="1232">
        <f>'Expenditures 15-22'!D33</f>
        <v>1516563</v>
      </c>
      <c r="C778" s="14" t="s">
        <v>672</v>
      </c>
      <c r="D778" s="14" t="str">
        <f t="shared" si="11"/>
        <v>Error?</v>
      </c>
    </row>
    <row r="779" spans="1:4" x14ac:dyDescent="0.2">
      <c r="A779" s="55">
        <v>718</v>
      </c>
      <c r="B779" s="1232">
        <f>'Expenditures 15-22'!D36</f>
        <v>113960</v>
      </c>
      <c r="D779" s="14" t="str">
        <f t="shared" si="11"/>
        <v>Error?</v>
      </c>
    </row>
    <row r="780" spans="1:4" x14ac:dyDescent="0.2">
      <c r="A780" s="55">
        <v>719</v>
      </c>
      <c r="B780" s="1232">
        <f>'Expenditures 15-22'!D37</f>
        <v>135633</v>
      </c>
      <c r="D780" s="14" t="str">
        <f t="shared" si="11"/>
        <v>Error?</v>
      </c>
    </row>
    <row r="781" spans="1:4" x14ac:dyDescent="0.2">
      <c r="A781" s="55">
        <v>720</v>
      </c>
      <c r="B781" s="1232">
        <f>'Expenditures 15-22'!D38</f>
        <v>17678</v>
      </c>
      <c r="D781" s="14" t="str">
        <f t="shared" si="11"/>
        <v>Error?</v>
      </c>
    </row>
    <row r="782" spans="1:4" x14ac:dyDescent="0.2">
      <c r="A782" s="55">
        <v>721</v>
      </c>
      <c r="B782" s="1232">
        <f>'Expenditures 15-22'!D39</f>
        <v>10101</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277372</v>
      </c>
      <c r="C785" s="14" t="s">
        <v>672</v>
      </c>
      <c r="D785" s="14" t="str">
        <f t="shared" si="11"/>
        <v>Error?</v>
      </c>
    </row>
    <row r="786" spans="1:4" x14ac:dyDescent="0.2">
      <c r="A786" s="55">
        <v>725</v>
      </c>
      <c r="B786" s="1232">
        <f>'Expenditures 15-22'!D44</f>
        <v>72481</v>
      </c>
      <c r="D786" s="14" t="str">
        <f t="shared" si="11"/>
        <v>Error?</v>
      </c>
    </row>
    <row r="787" spans="1:4" x14ac:dyDescent="0.2">
      <c r="A787" s="55">
        <v>726</v>
      </c>
      <c r="B787" s="1232">
        <f>'Expenditures 15-22'!D45</f>
        <v>22687</v>
      </c>
      <c r="D787" s="14" t="str">
        <f t="shared" si="11"/>
        <v>Error?</v>
      </c>
    </row>
    <row r="788" spans="1:4" x14ac:dyDescent="0.2">
      <c r="A788" s="55">
        <v>727</v>
      </c>
      <c r="B788" s="1232">
        <f>'Expenditures 15-22'!D46</f>
        <v>48587</v>
      </c>
      <c r="D788" s="14" t="str">
        <f t="shared" si="11"/>
        <v>Error?</v>
      </c>
    </row>
    <row r="789" spans="1:4" x14ac:dyDescent="0.2">
      <c r="A789" s="55">
        <v>728</v>
      </c>
      <c r="B789" s="1232">
        <f>'Expenditures 15-22'!D47</f>
        <v>143755</v>
      </c>
      <c r="C789" s="14" t="s">
        <v>672</v>
      </c>
      <c r="D789" s="14" t="str">
        <f t="shared" si="11"/>
        <v>Error?</v>
      </c>
    </row>
    <row r="790" spans="1:4" x14ac:dyDescent="0.2">
      <c r="A790" s="55">
        <v>729</v>
      </c>
      <c r="B790" s="1232">
        <f>'Expenditures 15-22'!D49</f>
        <v>53156</v>
      </c>
      <c r="D790" s="14" t="str">
        <f t="shared" si="11"/>
        <v>Error?</v>
      </c>
    </row>
    <row r="791" spans="1:4" x14ac:dyDescent="0.2">
      <c r="A791" s="55">
        <v>730</v>
      </c>
      <c r="B791" s="1232">
        <f>'Expenditures 15-22'!D50</f>
        <v>60388</v>
      </c>
      <c r="D791" s="14" t="str">
        <f t="shared" si="11"/>
        <v>Error?</v>
      </c>
    </row>
    <row r="792" spans="1:4" x14ac:dyDescent="0.2">
      <c r="A792" s="55">
        <v>731</v>
      </c>
      <c r="B792" s="1232">
        <f>'Expenditures 15-22'!D53</f>
        <v>113544</v>
      </c>
      <c r="C792" s="14" t="s">
        <v>672</v>
      </c>
      <c r="D792" s="14" t="str">
        <f t="shared" si="11"/>
        <v>Error?</v>
      </c>
    </row>
    <row r="793" spans="1:4" x14ac:dyDescent="0.2">
      <c r="A793" s="55">
        <v>732</v>
      </c>
      <c r="B793" s="1232">
        <f>'Expenditures 15-22'!D55</f>
        <v>44737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44737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48927</v>
      </c>
      <c r="D797" s="14" t="str">
        <f t="shared" si="11"/>
        <v>Error?</v>
      </c>
    </row>
    <row r="798" spans="1:4" x14ac:dyDescent="0.2">
      <c r="A798" s="55">
        <v>737</v>
      </c>
      <c r="B798" s="1232">
        <f>'Expenditures 15-22'!D61</f>
        <v>14295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49693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112915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21622</v>
      </c>
      <c r="D809" s="14" t="str">
        <f t="shared" si="11"/>
        <v>Error?</v>
      </c>
    </row>
    <row r="810" spans="1:4" x14ac:dyDescent="0.2">
      <c r="A810" s="83">
        <v>749</v>
      </c>
      <c r="D810" s="14" t="str">
        <f t="shared" si="11"/>
        <v>OK</v>
      </c>
    </row>
    <row r="811" spans="1:4" x14ac:dyDescent="0.2">
      <c r="A811" s="55">
        <v>750</v>
      </c>
      <c r="B811" s="1232">
        <f>'Expenditures 15-22'!D72</f>
        <v>21622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713945</v>
      </c>
      <c r="C813" s="14" t="s">
        <v>672</v>
      </c>
      <c r="D813" s="14" t="str">
        <f t="shared" si="11"/>
        <v>Error?</v>
      </c>
    </row>
    <row r="814" spans="1:4" x14ac:dyDescent="0.2">
      <c r="A814" s="55">
        <v>753</v>
      </c>
      <c r="B814" s="1232">
        <f>'Expenditures 15-22'!D75</f>
        <v>5677</v>
      </c>
      <c r="D814" s="14" t="str">
        <f t="shared" si="11"/>
        <v>Error?</v>
      </c>
    </row>
    <row r="815" spans="1:4" x14ac:dyDescent="0.2">
      <c r="A815" s="55">
        <v>754</v>
      </c>
      <c r="B815" s="1232">
        <f>'Expenditures 15-22'!D114</f>
        <v>2236185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116701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100871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220961</v>
      </c>
      <c r="C836" s="14" t="s">
        <v>672</v>
      </c>
      <c r="D836" s="14" t="str">
        <f t="shared" si="12"/>
        <v>Error?</v>
      </c>
    </row>
    <row r="837" spans="1:4" x14ac:dyDescent="0.2">
      <c r="A837" s="55">
        <v>776</v>
      </c>
      <c r="B837" s="1232">
        <f>'Expenditures 15-22'!E36</f>
        <v>47085</v>
      </c>
      <c r="D837" s="14" t="str">
        <f t="shared" si="12"/>
        <v>Error?</v>
      </c>
    </row>
    <row r="838" spans="1:4" x14ac:dyDescent="0.2">
      <c r="A838" s="55">
        <v>777</v>
      </c>
      <c r="B838" s="1232">
        <f>'Expenditures 15-22'!E37</f>
        <v>18993</v>
      </c>
      <c r="D838" s="14" t="str">
        <f t="shared" si="12"/>
        <v>Error?</v>
      </c>
    </row>
    <row r="839" spans="1:4" x14ac:dyDescent="0.2">
      <c r="A839" s="55">
        <v>778</v>
      </c>
      <c r="B839" s="1232">
        <f>'Expenditures 15-22'!E38</f>
        <v>32567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23402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122047</v>
      </c>
      <c r="C843" s="14" t="s">
        <v>672</v>
      </c>
      <c r="D843" s="14" t="str">
        <f t="shared" si="12"/>
        <v>Error?</v>
      </c>
    </row>
    <row r="844" spans="1:4" x14ac:dyDescent="0.2">
      <c r="A844" s="55">
        <v>783</v>
      </c>
      <c r="B844" s="1232">
        <f>'Expenditures 15-22'!E44</f>
        <v>44728</v>
      </c>
      <c r="D844" s="14" t="str">
        <f t="shared" si="12"/>
        <v>Error?</v>
      </c>
    </row>
    <row r="845" spans="1:4" x14ac:dyDescent="0.2">
      <c r="A845" s="55">
        <v>784</v>
      </c>
      <c r="B845" s="1232">
        <f>'Expenditures 15-22'!E45</f>
        <v>10383</v>
      </c>
      <c r="D845" s="14" t="str">
        <f t="shared" si="12"/>
        <v>Error?</v>
      </c>
    </row>
    <row r="846" spans="1:4" x14ac:dyDescent="0.2">
      <c r="A846" s="55">
        <v>785</v>
      </c>
      <c r="B846" s="1232">
        <f>'Expenditures 15-22'!E46</f>
        <v>63460</v>
      </c>
      <c r="D846" s="14" t="str">
        <f t="shared" si="12"/>
        <v>Error?</v>
      </c>
    </row>
    <row r="847" spans="1:4" x14ac:dyDescent="0.2">
      <c r="A847" s="55">
        <v>786</v>
      </c>
      <c r="B847" s="1232">
        <f>'Expenditures 15-22'!E47</f>
        <v>118571</v>
      </c>
      <c r="C847" s="14" t="s">
        <v>672</v>
      </c>
      <c r="D847" s="14" t="str">
        <f t="shared" si="12"/>
        <v>Error?</v>
      </c>
    </row>
    <row r="848" spans="1:4" x14ac:dyDescent="0.2">
      <c r="A848" s="55">
        <v>787</v>
      </c>
      <c r="B848" s="1232">
        <f>'Expenditures 15-22'!E49</f>
        <v>63155</v>
      </c>
      <c r="D848" s="14" t="str">
        <f t="shared" si="12"/>
        <v>Error?</v>
      </c>
    </row>
    <row r="849" spans="1:4" x14ac:dyDescent="0.2">
      <c r="A849" s="55">
        <v>788</v>
      </c>
      <c r="B849" s="1232">
        <f>'Expenditures 15-22'!E50</f>
        <v>22082</v>
      </c>
      <c r="D849" s="14" t="str">
        <f t="shared" si="12"/>
        <v>Error?</v>
      </c>
    </row>
    <row r="850" spans="1:4" x14ac:dyDescent="0.2">
      <c r="A850" s="55">
        <v>789</v>
      </c>
      <c r="B850" s="1232">
        <f>'Expenditures 15-22'!E53</f>
        <v>340639</v>
      </c>
      <c r="C850" s="14" t="s">
        <v>672</v>
      </c>
      <c r="D850" s="14" t="str">
        <f t="shared" si="12"/>
        <v>Error?</v>
      </c>
    </row>
    <row r="851" spans="1:4" x14ac:dyDescent="0.2">
      <c r="A851" s="55">
        <v>790</v>
      </c>
      <c r="B851" s="1232">
        <f>'Expenditures 15-22'!E55</f>
        <v>3115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3115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20369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7109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27478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167563</v>
      </c>
      <c r="D867" s="14" t="str">
        <f t="shared" si="12"/>
        <v>Error?</v>
      </c>
    </row>
    <row r="868" spans="1:4" x14ac:dyDescent="0.2">
      <c r="A868" s="83">
        <v>807</v>
      </c>
      <c r="D868" s="14" t="str">
        <f t="shared" si="12"/>
        <v>OK</v>
      </c>
    </row>
    <row r="869" spans="1:4" x14ac:dyDescent="0.2">
      <c r="A869" s="55">
        <v>808</v>
      </c>
      <c r="B869" s="1232">
        <f>'Expenditures 15-22'!E72</f>
        <v>167563</v>
      </c>
      <c r="C869" s="14" t="s">
        <v>672</v>
      </c>
      <c r="D869" s="14" t="str">
        <f t="shared" si="12"/>
        <v>Error?</v>
      </c>
    </row>
    <row r="870" spans="1:4" x14ac:dyDescent="0.2">
      <c r="A870" s="55">
        <v>809</v>
      </c>
      <c r="B870" s="1232">
        <f>'Expenditures 15-22'!E73</f>
        <v>2717</v>
      </c>
      <c r="D870" s="14" t="str">
        <f t="shared" si="12"/>
        <v>Error?</v>
      </c>
    </row>
    <row r="871" spans="1:4" x14ac:dyDescent="0.2">
      <c r="A871" s="55">
        <v>810</v>
      </c>
      <c r="B871" s="1232">
        <f>'Expenditures 15-22'!E74</f>
        <v>782130</v>
      </c>
      <c r="C871" s="14" t="s">
        <v>672</v>
      </c>
      <c r="D871" s="14" t="str">
        <f t="shared" si="12"/>
        <v>Error?</v>
      </c>
    </row>
    <row r="872" spans="1:4" x14ac:dyDescent="0.2">
      <c r="A872" s="55">
        <v>811</v>
      </c>
      <c r="B872" s="1232">
        <f>'Expenditures 15-22'!E75</f>
        <v>40949</v>
      </c>
      <c r="D872" s="14" t="str">
        <f t="shared" si="12"/>
        <v>Error?</v>
      </c>
    </row>
    <row r="873" spans="1:4" x14ac:dyDescent="0.2">
      <c r="A873" s="55">
        <v>812</v>
      </c>
      <c r="B873" s="1232">
        <f>'Expenditures 15-22'!E114</f>
        <v>1044040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294319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57298</v>
      </c>
      <c r="D892" s="14" t="str">
        <f t="shared" si="12"/>
        <v>Error?</v>
      </c>
    </row>
    <row r="893" spans="1:4" x14ac:dyDescent="0.2">
      <c r="A893" s="55">
        <v>832</v>
      </c>
      <c r="B893" s="1232">
        <f>'Expenditures 15-22'!F15</f>
        <v>2503</v>
      </c>
      <c r="D893" s="14" t="str">
        <f t="shared" si="12"/>
        <v>Error?</v>
      </c>
    </row>
    <row r="894" spans="1:4" x14ac:dyDescent="0.2">
      <c r="A894" s="55">
        <v>833</v>
      </c>
      <c r="B894" s="1232">
        <f>'Expenditures 15-22'!F33</f>
        <v>425923</v>
      </c>
      <c r="C894" s="14" t="s">
        <v>672</v>
      </c>
      <c r="D894" s="14" t="str">
        <f t="shared" si="12"/>
        <v>Error?</v>
      </c>
    </row>
    <row r="895" spans="1:4" x14ac:dyDescent="0.2">
      <c r="A895" s="55">
        <v>834</v>
      </c>
      <c r="B895" s="1232">
        <f>'Expenditures 15-22'!F36</f>
        <v>5813</v>
      </c>
      <c r="D895" s="14" t="str">
        <f t="shared" ref="D895:D958" si="13">IF(ISBLANK(B895),"OK",IF(A895-B895=0,"OK","Error?"))</f>
        <v>Error?</v>
      </c>
    </row>
    <row r="896" spans="1:4" x14ac:dyDescent="0.2">
      <c r="A896" s="55">
        <v>835</v>
      </c>
      <c r="B896" s="1232">
        <f>'Expenditures 15-22'!F37</f>
        <v>13241</v>
      </c>
      <c r="D896" s="14" t="str">
        <f t="shared" si="13"/>
        <v>Error?</v>
      </c>
    </row>
    <row r="897" spans="1:4" x14ac:dyDescent="0.2">
      <c r="A897" s="55">
        <v>836</v>
      </c>
      <c r="B897" s="1232">
        <f>'Expenditures 15-22'!F38</f>
        <v>3335</v>
      </c>
      <c r="D897" s="14" t="str">
        <f t="shared" si="13"/>
        <v>Error?</v>
      </c>
    </row>
    <row r="898" spans="1:4" x14ac:dyDescent="0.2">
      <c r="A898" s="55">
        <v>837</v>
      </c>
      <c r="B898" s="1232">
        <f>'Expenditures 15-22'!F39</f>
        <v>1571</v>
      </c>
      <c r="D898" s="14" t="str">
        <f t="shared" si="13"/>
        <v>Error?</v>
      </c>
    </row>
    <row r="899" spans="1:4" x14ac:dyDescent="0.2">
      <c r="A899" s="55">
        <v>838</v>
      </c>
      <c r="B899" s="1232">
        <f>'Expenditures 15-22'!F40</f>
        <v>2162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26122</v>
      </c>
      <c r="C901" s="14" t="s">
        <v>672</v>
      </c>
      <c r="D901" s="14" t="str">
        <f t="shared" si="13"/>
        <v>Error?</v>
      </c>
    </row>
    <row r="902" spans="1:4" x14ac:dyDescent="0.2">
      <c r="A902" s="55">
        <v>841</v>
      </c>
      <c r="B902" s="1232">
        <f>'Expenditures 15-22'!F44</f>
        <v>1023</v>
      </c>
      <c r="D902" s="14" t="str">
        <f t="shared" si="13"/>
        <v>Error?</v>
      </c>
    </row>
    <row r="903" spans="1:4" x14ac:dyDescent="0.2">
      <c r="A903" s="55">
        <v>842</v>
      </c>
      <c r="B903" s="1232">
        <f>'Expenditures 15-22'!F45</f>
        <v>7519</v>
      </c>
      <c r="D903" s="14" t="str">
        <f t="shared" si="13"/>
        <v>Error?</v>
      </c>
    </row>
    <row r="904" spans="1:4" x14ac:dyDescent="0.2">
      <c r="A904" s="55">
        <v>843</v>
      </c>
      <c r="B904" s="1232">
        <f>'Expenditures 15-22'!F46</f>
        <v>2291</v>
      </c>
      <c r="D904" s="14" t="str">
        <f t="shared" si="13"/>
        <v>Error?</v>
      </c>
    </row>
    <row r="905" spans="1:4" x14ac:dyDescent="0.2">
      <c r="A905" s="55">
        <v>844</v>
      </c>
      <c r="B905" s="1232">
        <f>'Expenditures 15-22'!F47</f>
        <v>10833</v>
      </c>
      <c r="C905" s="14" t="s">
        <v>672</v>
      </c>
      <c r="D905" s="14" t="str">
        <f t="shared" si="13"/>
        <v>Error?</v>
      </c>
    </row>
    <row r="906" spans="1:4" x14ac:dyDescent="0.2">
      <c r="A906" s="55">
        <v>845</v>
      </c>
      <c r="B906" s="1232">
        <f>'Expenditures 15-22'!F49</f>
        <v>356</v>
      </c>
      <c r="D906" s="14" t="str">
        <f t="shared" si="13"/>
        <v>Error?</v>
      </c>
    </row>
    <row r="907" spans="1:4" x14ac:dyDescent="0.2">
      <c r="A907" s="55">
        <v>846</v>
      </c>
      <c r="B907" s="1232">
        <f>'Expenditures 15-22'!F50</f>
        <v>9467</v>
      </c>
      <c r="D907" s="14" t="str">
        <f t="shared" si="13"/>
        <v>Error?</v>
      </c>
    </row>
    <row r="908" spans="1:4" x14ac:dyDescent="0.2">
      <c r="A908" s="55">
        <v>847</v>
      </c>
      <c r="B908" s="1232">
        <f>'Expenditures 15-22'!F53</f>
        <v>9823</v>
      </c>
      <c r="C908" s="14" t="s">
        <v>672</v>
      </c>
      <c r="D908" s="14" t="str">
        <f t="shared" si="13"/>
        <v>Error?</v>
      </c>
    </row>
    <row r="909" spans="1:4" x14ac:dyDescent="0.2">
      <c r="A909" s="55">
        <v>848</v>
      </c>
      <c r="B909" s="1232">
        <f>'Expenditures 15-22'!F55</f>
        <v>2165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2165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1633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324583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326216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20749</v>
      </c>
      <c r="D925" s="14" t="str">
        <f t="shared" si="13"/>
        <v>Error?</v>
      </c>
    </row>
    <row r="926" spans="1:4" x14ac:dyDescent="0.2">
      <c r="A926" s="83">
        <v>865</v>
      </c>
      <c r="D926" s="14" t="str">
        <f t="shared" si="13"/>
        <v>OK</v>
      </c>
    </row>
    <row r="927" spans="1:4" x14ac:dyDescent="0.2">
      <c r="A927" s="55">
        <v>866</v>
      </c>
      <c r="B927" s="1232">
        <f>'Expenditures 15-22'!F72</f>
        <v>20749</v>
      </c>
      <c r="C927" s="14" t="s">
        <v>672</v>
      </c>
      <c r="D927" s="14" t="str">
        <f t="shared" si="13"/>
        <v>Error?</v>
      </c>
    </row>
    <row r="928" spans="1:4" x14ac:dyDescent="0.2">
      <c r="A928" s="55">
        <v>867</v>
      </c>
      <c r="B928" s="1232">
        <f>'Expenditures 15-22'!F73</f>
        <v>163</v>
      </c>
      <c r="D928" s="14" t="str">
        <f t="shared" si="13"/>
        <v>Error?</v>
      </c>
    </row>
    <row r="929" spans="1:4" x14ac:dyDescent="0.2">
      <c r="A929" s="55">
        <v>868</v>
      </c>
      <c r="B929" s="1232">
        <f>'Expenditures 15-22'!F74</f>
        <v>396071</v>
      </c>
      <c r="C929" s="14" t="s">
        <v>672</v>
      </c>
      <c r="D929" s="14" t="str">
        <f t="shared" si="13"/>
        <v>Error?</v>
      </c>
    </row>
    <row r="930" spans="1:4" x14ac:dyDescent="0.2">
      <c r="A930" s="55">
        <v>869</v>
      </c>
      <c r="B930" s="1232">
        <f>'Expenditures 15-22'!F75</f>
        <v>9130</v>
      </c>
      <c r="D930" s="14" t="str">
        <f t="shared" si="13"/>
        <v>Error?</v>
      </c>
    </row>
    <row r="931" spans="1:4" x14ac:dyDescent="0.2">
      <c r="A931" s="55">
        <v>870</v>
      </c>
      <c r="B931" s="1232">
        <f>'Expenditures 15-22'!F114</f>
        <v>831124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65119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91928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13426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13426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276214</v>
      </c>
      <c r="D983" s="14" t="str">
        <f t="shared" si="14"/>
        <v>Error?</v>
      </c>
    </row>
    <row r="984" spans="1:4" x14ac:dyDescent="0.2">
      <c r="A984" s="83">
        <v>923</v>
      </c>
      <c r="D984" s="14" t="str">
        <f t="shared" si="14"/>
        <v>OK</v>
      </c>
    </row>
    <row r="985" spans="1:4" x14ac:dyDescent="0.2">
      <c r="A985" s="55">
        <v>924</v>
      </c>
      <c r="B985" s="1232">
        <f>'Expenditures 15-22'!G72</f>
        <v>276214</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289640</v>
      </c>
      <c r="C987" s="14" t="s">
        <v>672</v>
      </c>
      <c r="D987" s="14" t="str">
        <f t="shared" si="14"/>
        <v>Error?</v>
      </c>
    </row>
    <row r="988" spans="1:4" x14ac:dyDescent="0.2">
      <c r="A988" s="55">
        <v>927</v>
      </c>
      <c r="B988" s="1232">
        <f>'Expenditures 15-22'!G75</f>
        <v>17890</v>
      </c>
      <c r="D988" s="14" t="str">
        <f t="shared" si="14"/>
        <v>Error?</v>
      </c>
    </row>
    <row r="989" spans="1:4" x14ac:dyDescent="0.2">
      <c r="A989" s="55">
        <v>928</v>
      </c>
      <c r="B989" s="1232">
        <f>'Expenditures 15-22'!G114</f>
        <v>399458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17001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21873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716427</v>
      </c>
      <c r="C1010" s="14" t="s">
        <v>672</v>
      </c>
      <c r="D1010" s="14" t="str">
        <f t="shared" si="14"/>
        <v>Error?</v>
      </c>
    </row>
    <row r="1011" spans="1:4" x14ac:dyDescent="0.2">
      <c r="A1011" s="55">
        <v>950</v>
      </c>
      <c r="B1011" s="1232">
        <f>'Expenditures 15-22'!H36</f>
        <v>522</v>
      </c>
      <c r="D1011" s="14" t="str">
        <f t="shared" si="14"/>
        <v>Error?</v>
      </c>
    </row>
    <row r="1012" spans="1:4" x14ac:dyDescent="0.2">
      <c r="A1012" s="55">
        <v>951</v>
      </c>
      <c r="B1012" s="1232">
        <f>'Expenditures 15-22'!H37</f>
        <v>1811</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2333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2274</v>
      </c>
      <c r="D1019" s="14" t="str">
        <f t="shared" si="14"/>
        <v>Error?</v>
      </c>
    </row>
    <row r="1020" spans="1:4" x14ac:dyDescent="0.2">
      <c r="A1020" s="55">
        <v>959</v>
      </c>
      <c r="B1020" s="1232">
        <f>'Expenditures 15-22'!H46</f>
        <v>498</v>
      </c>
      <c r="D1020" s="14" t="str">
        <f t="shared" si="14"/>
        <v>Error?</v>
      </c>
    </row>
    <row r="1021" spans="1:4" x14ac:dyDescent="0.2">
      <c r="A1021" s="55">
        <v>960</v>
      </c>
      <c r="B1021" s="1232">
        <f>'Expenditures 15-22'!H47</f>
        <v>2772</v>
      </c>
      <c r="C1021" s="14" t="s">
        <v>672</v>
      </c>
      <c r="D1021" s="14" t="str">
        <f t="shared" si="14"/>
        <v>Error?</v>
      </c>
    </row>
    <row r="1022" spans="1:4" x14ac:dyDescent="0.2">
      <c r="A1022" s="55">
        <v>961</v>
      </c>
      <c r="B1022" s="1232">
        <f>'Expenditures 15-22'!H49</f>
        <v>44673</v>
      </c>
      <c r="D1022" s="14" t="str">
        <f t="shared" si="14"/>
        <v>Error?</v>
      </c>
    </row>
    <row r="1023" spans="1:4" x14ac:dyDescent="0.2">
      <c r="A1023" s="55">
        <v>962</v>
      </c>
      <c r="B1023" s="1232">
        <f>'Expenditures 15-22'!H50</f>
        <v>5652</v>
      </c>
      <c r="D1023" s="14" t="str">
        <f t="shared" ref="D1023:D1086" si="15">IF(ISBLANK(B1023),"OK",IF(A1023-B1023=0,"OK","Error?"))</f>
        <v>Error?</v>
      </c>
    </row>
    <row r="1024" spans="1:4" x14ac:dyDescent="0.2">
      <c r="A1024" s="55">
        <v>963</v>
      </c>
      <c r="B1024" s="1232">
        <f>'Expenditures 15-22'!H53</f>
        <v>50325</v>
      </c>
      <c r="C1024" s="14" t="s">
        <v>672</v>
      </c>
      <c r="D1024" s="14" t="str">
        <f t="shared" si="15"/>
        <v>Error?</v>
      </c>
    </row>
    <row r="1025" spans="1:4" x14ac:dyDescent="0.2">
      <c r="A1025" s="55">
        <v>964</v>
      </c>
      <c r="B1025" s="1232">
        <f>'Expenditures 15-22'!H55</f>
        <v>15294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15294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1248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1472</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2720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73444</v>
      </c>
      <c r="C1045" s="14" t="s">
        <v>672</v>
      </c>
      <c r="D1045" s="14" t="str">
        <f t="shared" si="15"/>
        <v>Error?</v>
      </c>
    </row>
    <row r="1046" spans="1:4" x14ac:dyDescent="0.2">
      <c r="A1046" s="55">
        <v>985</v>
      </c>
      <c r="B1046" s="1232">
        <f>'Expenditures 15-22'!H75</f>
        <v>16834</v>
      </c>
      <c r="D1046" s="14" t="str">
        <f t="shared" si="15"/>
        <v>Error?</v>
      </c>
    </row>
    <row r="1047" spans="1:4" x14ac:dyDescent="0.2">
      <c r="A1047" s="55">
        <v>986</v>
      </c>
      <c r="B1047" s="1232">
        <f>'Expenditures 15-22'!H102</f>
        <v>472613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1279318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6851735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51964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1015695</v>
      </c>
      <c r="C1106" s="14" t="s">
        <v>672</v>
      </c>
      <c r="D1106" s="14" t="str">
        <f t="shared" si="16"/>
        <v>Error?</v>
      </c>
    </row>
    <row r="1107" spans="1:4" x14ac:dyDescent="0.2">
      <c r="A1107" s="55">
        <v>1046</v>
      </c>
      <c r="B1107" s="1232">
        <f>'Expenditures 15-22'!K15</f>
        <v>85518</v>
      </c>
      <c r="C1107" s="14" t="s">
        <v>672</v>
      </c>
      <c r="D1107" s="14" t="str">
        <f t="shared" si="16"/>
        <v>Error?</v>
      </c>
    </row>
    <row r="1108" spans="1:4" x14ac:dyDescent="0.2">
      <c r="A1108" s="55">
        <v>1047</v>
      </c>
      <c r="B1108" s="1232">
        <f>'Expenditures 15-22'!K33</f>
        <v>11421408</v>
      </c>
      <c r="C1108" s="14" t="s">
        <v>672</v>
      </c>
      <c r="D1108" s="14" t="str">
        <f t="shared" si="16"/>
        <v>Error?</v>
      </c>
    </row>
    <row r="1109" spans="1:4" x14ac:dyDescent="0.2">
      <c r="A1109" s="55">
        <v>1048</v>
      </c>
      <c r="B1109" s="1232">
        <f>'Expenditures 15-22'!K36</f>
        <v>543575</v>
      </c>
      <c r="C1109" s="14" t="s">
        <v>672</v>
      </c>
      <c r="D1109" s="14" t="str">
        <f t="shared" si="16"/>
        <v>Error?</v>
      </c>
    </row>
    <row r="1110" spans="1:4" x14ac:dyDescent="0.2">
      <c r="A1110" s="55">
        <v>1049</v>
      </c>
      <c r="B1110" s="1232">
        <f>'Expenditures 15-22'!K37</f>
        <v>805655</v>
      </c>
      <c r="C1110" s="14" t="s">
        <v>672</v>
      </c>
      <c r="D1110" s="14" t="str">
        <f t="shared" si="16"/>
        <v>Error?</v>
      </c>
    </row>
    <row r="1111" spans="1:4" x14ac:dyDescent="0.2">
      <c r="A1111" s="55">
        <v>1050</v>
      </c>
      <c r="B1111" s="1232">
        <f>'Expenditures 15-22'!K38</f>
        <v>129969</v>
      </c>
      <c r="C1111" s="14" t="s">
        <v>672</v>
      </c>
      <c r="D1111" s="14" t="str">
        <f t="shared" si="16"/>
        <v>Error?</v>
      </c>
    </row>
    <row r="1112" spans="1:4" x14ac:dyDescent="0.2">
      <c r="A1112" s="55">
        <v>1051</v>
      </c>
      <c r="B1112" s="1232">
        <f>'Expenditures 15-22'!K39</f>
        <v>57113</v>
      </c>
      <c r="C1112" s="14" t="s">
        <v>672</v>
      </c>
      <c r="D1112" s="14" t="str">
        <f t="shared" si="16"/>
        <v>Error?</v>
      </c>
    </row>
    <row r="1113" spans="1:4" x14ac:dyDescent="0.2">
      <c r="A1113" s="55">
        <v>1052</v>
      </c>
      <c r="B1113" s="1232">
        <f>'Expenditures 15-22'!K40</f>
        <v>25564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1561876</v>
      </c>
      <c r="C1115" s="14" t="s">
        <v>672</v>
      </c>
      <c r="D1115" s="14" t="str">
        <f t="shared" si="16"/>
        <v>Error?</v>
      </c>
    </row>
    <row r="1116" spans="1:4" x14ac:dyDescent="0.2">
      <c r="A1116" s="55">
        <v>1055</v>
      </c>
      <c r="B1116" s="1232">
        <f>'Expenditures 15-22'!K44</f>
        <v>376765</v>
      </c>
      <c r="C1116" s="14" t="s">
        <v>672</v>
      </c>
      <c r="D1116" s="14" t="str">
        <f t="shared" si="16"/>
        <v>Error?</v>
      </c>
    </row>
    <row r="1117" spans="1:4" x14ac:dyDescent="0.2">
      <c r="A1117" s="55">
        <v>1056</v>
      </c>
      <c r="B1117" s="1232">
        <f>'Expenditures 15-22'!K45</f>
        <v>149898</v>
      </c>
      <c r="C1117" s="14" t="s">
        <v>672</v>
      </c>
      <c r="D1117" s="14" t="str">
        <f t="shared" si="16"/>
        <v>Error?</v>
      </c>
    </row>
    <row r="1118" spans="1:4" x14ac:dyDescent="0.2">
      <c r="A1118" s="55">
        <v>1057</v>
      </c>
      <c r="B1118" s="1232">
        <f>'Expenditures 15-22'!K46</f>
        <v>272782</v>
      </c>
      <c r="C1118" s="14" t="s">
        <v>672</v>
      </c>
      <c r="D1118" s="14" t="str">
        <f t="shared" si="16"/>
        <v>Error?</v>
      </c>
    </row>
    <row r="1119" spans="1:4" x14ac:dyDescent="0.2">
      <c r="A1119" s="55">
        <v>1058</v>
      </c>
      <c r="B1119" s="1232">
        <f>'Expenditures 15-22'!K47</f>
        <v>799445</v>
      </c>
      <c r="C1119" s="14" t="s">
        <v>672</v>
      </c>
      <c r="D1119" s="14" t="str">
        <f t="shared" si="16"/>
        <v>Error?</v>
      </c>
    </row>
    <row r="1120" spans="1:4" x14ac:dyDescent="0.2">
      <c r="A1120" s="55">
        <v>1059</v>
      </c>
      <c r="B1120" s="1232">
        <f>'Expenditures 15-22'!K49</f>
        <v>161617</v>
      </c>
      <c r="C1120" s="14" t="s">
        <v>672</v>
      </c>
      <c r="D1120" s="14" t="str">
        <f t="shared" si="16"/>
        <v>Error?</v>
      </c>
    </row>
    <row r="1121" spans="1:4" x14ac:dyDescent="0.2">
      <c r="A1121" s="55">
        <v>1060</v>
      </c>
      <c r="B1121" s="1232">
        <f>'Expenditures 15-22'!K50</f>
        <v>346791</v>
      </c>
      <c r="C1121" s="14" t="s">
        <v>672</v>
      </c>
      <c r="D1121" s="14" t="str">
        <f t="shared" si="16"/>
        <v>Error?</v>
      </c>
    </row>
    <row r="1122" spans="1:4" x14ac:dyDescent="0.2">
      <c r="A1122" s="55">
        <v>1061</v>
      </c>
      <c r="B1122" s="1232">
        <f>'Expenditures 15-22'!K53</f>
        <v>763810</v>
      </c>
      <c r="C1122" s="14" t="s">
        <v>672</v>
      </c>
      <c r="D1122" s="14" t="str">
        <f t="shared" si="16"/>
        <v>Error?</v>
      </c>
    </row>
    <row r="1123" spans="1:4" x14ac:dyDescent="0.2">
      <c r="A1123" s="55">
        <v>1062</v>
      </c>
      <c r="B1123" s="1232">
        <f>'Expenditures 15-22'!K55</f>
        <v>245438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245438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269657</v>
      </c>
      <c r="C1127" s="14" t="s">
        <v>672</v>
      </c>
      <c r="D1127" s="14" t="str">
        <f t="shared" si="16"/>
        <v>Error?</v>
      </c>
    </row>
    <row r="1128" spans="1:4" x14ac:dyDescent="0.2">
      <c r="A1128" s="55">
        <v>1067</v>
      </c>
      <c r="B1128" s="1232">
        <f>'Expenditures 15-22'!K61</f>
        <v>88131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627950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985738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682428</v>
      </c>
      <c r="C1139" s="14" t="s">
        <v>672</v>
      </c>
      <c r="D1139" s="14" t="str">
        <f t="shared" si="16"/>
        <v>Error?</v>
      </c>
    </row>
    <row r="1140" spans="1:4" x14ac:dyDescent="0.2">
      <c r="A1140" s="83">
        <v>1079</v>
      </c>
      <c r="D1140" s="14" t="str">
        <f t="shared" si="16"/>
        <v>OK</v>
      </c>
    </row>
    <row r="1141" spans="1:4" x14ac:dyDescent="0.2">
      <c r="A1141" s="55">
        <v>1080</v>
      </c>
      <c r="B1141" s="1232">
        <f>'Expenditures 15-22'!K72</f>
        <v>682428</v>
      </c>
      <c r="C1141" s="14" t="s">
        <v>672</v>
      </c>
      <c r="D1141" s="14" t="str">
        <f t="shared" si="16"/>
        <v>Error?</v>
      </c>
    </row>
    <row r="1142" spans="1:4" x14ac:dyDescent="0.2">
      <c r="A1142" s="55">
        <v>1081</v>
      </c>
      <c r="B1142" s="1232">
        <f>'Expenditures 15-22'!K73</f>
        <v>2880</v>
      </c>
      <c r="C1142" s="14" t="s">
        <v>672</v>
      </c>
      <c r="D1142" s="14" t="str">
        <f t="shared" si="16"/>
        <v>Error?</v>
      </c>
    </row>
    <row r="1143" spans="1:4" x14ac:dyDescent="0.2">
      <c r="A1143" s="55">
        <v>1082</v>
      </c>
      <c r="B1143" s="1232">
        <f>'Expenditures 15-22'!K74</f>
        <v>5041615</v>
      </c>
      <c r="C1143" s="14" t="s">
        <v>672</v>
      </c>
      <c r="D1143" s="14" t="str">
        <f t="shared" si="16"/>
        <v>Error?</v>
      </c>
    </row>
    <row r="1144" spans="1:4" x14ac:dyDescent="0.2">
      <c r="A1144" s="55">
        <v>1083</v>
      </c>
      <c r="B1144" s="1232">
        <f>'Expenditures 15-22'!K75</f>
        <v>138843</v>
      </c>
      <c r="C1144" s="14" t="s">
        <v>672</v>
      </c>
      <c r="D1144" s="14" t="str">
        <f t="shared" si="16"/>
        <v>Error?</v>
      </c>
    </row>
    <row r="1145" spans="1:4" x14ac:dyDescent="0.2">
      <c r="A1145" s="55">
        <v>1084</v>
      </c>
      <c r="B1145" s="1232">
        <f>'Expenditures 15-22'!K102</f>
        <v>472613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17074479</v>
      </c>
      <c r="C1152" s="14" t="s">
        <v>672</v>
      </c>
      <c r="D1152" s="14" t="str">
        <f t="shared" si="17"/>
        <v>Error?</v>
      </c>
    </row>
    <row r="1153" spans="1:4" x14ac:dyDescent="0.2">
      <c r="A1153" s="55">
        <v>1092</v>
      </c>
      <c r="B1153" s="1232">
        <f>'Expenditures 15-22'!K115</f>
        <v>203173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525054</v>
      </c>
      <c r="D1221" s="14" t="str">
        <f t="shared" si="18"/>
        <v>Error?</v>
      </c>
    </row>
    <row r="1222" spans="1:4" x14ac:dyDescent="0.2">
      <c r="A1222" s="83">
        <v>1161</v>
      </c>
      <c r="D1222" s="14" t="str">
        <f t="shared" si="18"/>
        <v>OK</v>
      </c>
    </row>
    <row r="1223" spans="1:4" x14ac:dyDescent="0.2">
      <c r="A1223" s="55">
        <v>1162</v>
      </c>
      <c r="B1223" s="1232">
        <f>'Expenditures 15-22'!C127</f>
        <v>525054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525054</v>
      </c>
      <c r="C1225" s="14" t="s">
        <v>672</v>
      </c>
      <c r="D1225" s="14" t="str">
        <f t="shared" si="18"/>
        <v>Error?</v>
      </c>
    </row>
    <row r="1226" spans="1:4" x14ac:dyDescent="0.2">
      <c r="A1226" s="55">
        <v>1165</v>
      </c>
      <c r="B1226" s="1232">
        <f>'Expenditures 15-22'!C150</f>
        <v>528076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110753</v>
      </c>
      <c r="D1229" s="14" t="str">
        <f t="shared" si="18"/>
        <v>Error?</v>
      </c>
    </row>
    <row r="1230" spans="1:4" x14ac:dyDescent="0.2">
      <c r="A1230" s="83">
        <v>1169</v>
      </c>
      <c r="D1230" s="14" t="str">
        <f t="shared" si="18"/>
        <v>OK</v>
      </c>
    </row>
    <row r="1231" spans="1:4" x14ac:dyDescent="0.2">
      <c r="A1231" s="55">
        <v>1170</v>
      </c>
      <c r="B1231" s="1232">
        <f>'Expenditures 15-22'!D127</f>
        <v>110753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110753</v>
      </c>
      <c r="C1233" s="14" t="s">
        <v>672</v>
      </c>
      <c r="D1233" s="14" t="str">
        <f t="shared" si="18"/>
        <v>Error?</v>
      </c>
    </row>
    <row r="1234" spans="1:4" x14ac:dyDescent="0.2">
      <c r="A1234" s="55">
        <v>1173</v>
      </c>
      <c r="B1234" s="1232">
        <f>'Expenditures 15-22'!D150</f>
        <v>110875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48122</v>
      </c>
      <c r="D1236" s="14" t="str">
        <f t="shared" si="18"/>
        <v>Error?</v>
      </c>
    </row>
    <row r="1237" spans="1:4" x14ac:dyDescent="0.2">
      <c r="A1237" s="55">
        <v>1176</v>
      </c>
      <c r="B1237" s="1232">
        <f>'Expenditures 15-22'!E124</f>
        <v>554564</v>
      </c>
      <c r="D1237" s="14" t="str">
        <f t="shared" si="18"/>
        <v>Error?</v>
      </c>
    </row>
    <row r="1238" spans="1:4" x14ac:dyDescent="0.2">
      <c r="A1238" s="83">
        <v>1177</v>
      </c>
      <c r="D1238" s="14" t="str">
        <f t="shared" si="18"/>
        <v>OK</v>
      </c>
    </row>
    <row r="1239" spans="1:4" x14ac:dyDescent="0.2">
      <c r="A1239" s="55">
        <v>1178</v>
      </c>
      <c r="B1239" s="1232">
        <f>'Expenditures 15-22'!E127</f>
        <v>602686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602686</v>
      </c>
      <c r="C1241" s="14" t="s">
        <v>672</v>
      </c>
      <c r="D1241" s="14" t="str">
        <f t="shared" si="18"/>
        <v>Error?</v>
      </c>
    </row>
    <row r="1242" spans="1:4" x14ac:dyDescent="0.2">
      <c r="A1242" s="55">
        <v>1181</v>
      </c>
      <c r="B1242" s="1232">
        <f>'Expenditures 15-22'!E150</f>
        <v>602686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457837</v>
      </c>
      <c r="D1245" s="14" t="str">
        <f t="shared" si="18"/>
        <v>Error?</v>
      </c>
    </row>
    <row r="1246" spans="1:4" x14ac:dyDescent="0.2">
      <c r="A1246" s="83">
        <v>1185</v>
      </c>
      <c r="D1246" s="14" t="str">
        <f t="shared" si="18"/>
        <v>OK</v>
      </c>
    </row>
    <row r="1247" spans="1:4" x14ac:dyDescent="0.2">
      <c r="A1247" s="55">
        <v>1186</v>
      </c>
      <c r="B1247" s="1232">
        <f>'Expenditures 15-22'!F127</f>
        <v>457837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457837</v>
      </c>
      <c r="C1249" s="14" t="s">
        <v>672</v>
      </c>
      <c r="D1249" s="14" t="str">
        <f t="shared" si="18"/>
        <v>Error?</v>
      </c>
    </row>
    <row r="1250" spans="1:4" x14ac:dyDescent="0.2">
      <c r="A1250" s="55">
        <v>1189</v>
      </c>
      <c r="B1250" s="1232">
        <f>'Expenditures 15-22'!F150</f>
        <v>457837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755269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755269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755269</v>
      </c>
      <c r="C1258" s="14" t="s">
        <v>672</v>
      </c>
      <c r="D1258" s="14" t="str">
        <f t="shared" si="18"/>
        <v>Error?</v>
      </c>
    </row>
    <row r="1259" spans="1:4" x14ac:dyDescent="0.2">
      <c r="A1259" s="55">
        <v>1198</v>
      </c>
      <c r="B1259" s="1232">
        <f>'Expenditures 15-22'!G150</f>
        <v>755269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881</v>
      </c>
      <c r="D1262" s="14" t="str">
        <f t="shared" si="18"/>
        <v>Error?</v>
      </c>
    </row>
    <row r="1263" spans="1:4" x14ac:dyDescent="0.2">
      <c r="A1263" s="83">
        <v>1202</v>
      </c>
      <c r="D1263" s="14" t="str">
        <f t="shared" si="18"/>
        <v>OK</v>
      </c>
    </row>
    <row r="1264" spans="1:4" x14ac:dyDescent="0.2">
      <c r="A1264" s="55">
        <v>1203</v>
      </c>
      <c r="B1264" s="1232">
        <f>'Expenditures 15-22'!H127</f>
        <v>881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881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881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48122</v>
      </c>
      <c r="C1275" s="14" t="s">
        <v>672</v>
      </c>
      <c r="D1275" s="14" t="str">
        <f t="shared" si="18"/>
        <v>Error?</v>
      </c>
    </row>
    <row r="1276" spans="1:4" x14ac:dyDescent="0.2">
      <c r="A1276" s="55">
        <v>1215</v>
      </c>
      <c r="B1276" s="1232">
        <f>'Expenditures 15-22'!K124</f>
        <v>2404358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2452480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2452480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2455624</v>
      </c>
      <c r="C1288" s="14" t="s">
        <v>672</v>
      </c>
      <c r="D1288" s="14" t="str">
        <f t="shared" si="19"/>
        <v>Error?</v>
      </c>
    </row>
    <row r="1289" spans="1:4" x14ac:dyDescent="0.2">
      <c r="A1289" s="55">
        <v>1228</v>
      </c>
      <c r="B1289" s="1232">
        <f>'Expenditures 15-22'!K151</f>
        <v>265995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607516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370000</v>
      </c>
      <c r="D1315" s="14" t="str">
        <f t="shared" si="19"/>
        <v>Error?</v>
      </c>
    </row>
    <row r="1316" spans="1:4" x14ac:dyDescent="0.2">
      <c r="A1316" s="55">
        <v>1255</v>
      </c>
      <c r="B1316" s="1232">
        <f>'Expenditures 15-22'!H165</f>
        <v>1174</v>
      </c>
      <c r="D1316" s="14" t="str">
        <f t="shared" si="19"/>
        <v>Error?</v>
      </c>
    </row>
    <row r="1317" spans="1:4" x14ac:dyDescent="0.2">
      <c r="A1317" s="55">
        <v>1256</v>
      </c>
      <c r="B1317" s="1232">
        <f>'Expenditures 15-22'!H166</f>
        <v>978690</v>
      </c>
      <c r="C1317" s="14" t="s">
        <v>672</v>
      </c>
      <c r="D1317" s="14" t="str">
        <f t="shared" si="19"/>
        <v>Error?</v>
      </c>
    </row>
    <row r="1318" spans="1:4" x14ac:dyDescent="0.2">
      <c r="A1318" s="55">
        <v>1257</v>
      </c>
      <c r="B1318" s="1232">
        <f>'Expenditures 15-22'!H168</f>
        <v>978690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607516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370000</v>
      </c>
      <c r="C1329" s="14" t="s">
        <v>672</v>
      </c>
      <c r="D1329" s="14" t="str">
        <f t="shared" si="19"/>
        <v>Error?</v>
      </c>
    </row>
    <row r="1330" spans="1:4" x14ac:dyDescent="0.2">
      <c r="A1330" s="55">
        <v>1269</v>
      </c>
      <c r="B1330" s="1232">
        <f>'Expenditures 15-22'!K165</f>
        <v>1174</v>
      </c>
      <c r="C1330" s="14" t="s">
        <v>672</v>
      </c>
      <c r="D1330" s="14" t="str">
        <f t="shared" si="19"/>
        <v>Error?</v>
      </c>
    </row>
    <row r="1331" spans="1:4" x14ac:dyDescent="0.2">
      <c r="A1331" s="55">
        <v>1270</v>
      </c>
      <c r="B1331" s="1232">
        <f>'Expenditures 15-22'!K166</f>
        <v>978690</v>
      </c>
      <c r="C1331" s="14" t="s">
        <v>672</v>
      </c>
      <c r="D1331" s="14" t="str">
        <f t="shared" si="19"/>
        <v>Error?</v>
      </c>
    </row>
    <row r="1332" spans="1:4" x14ac:dyDescent="0.2">
      <c r="A1332" s="55">
        <v>1271</v>
      </c>
      <c r="B1332" s="1232">
        <f>'Expenditures 15-22'!K168</f>
        <v>978690</v>
      </c>
      <c r="C1332" s="14" t="s">
        <v>672</v>
      </c>
      <c r="D1332" s="14" t="str">
        <f t="shared" si="19"/>
        <v>Error?</v>
      </c>
    </row>
    <row r="1333" spans="1:4" x14ac:dyDescent="0.2">
      <c r="A1333" s="55">
        <v>1272</v>
      </c>
      <c r="B1333" s="1232">
        <f>'Expenditures 15-22'!K169</f>
        <v>2273</v>
      </c>
      <c r="C1333" s="14" t="s">
        <v>672</v>
      </c>
      <c r="D1333" s="14" t="str">
        <f t="shared" si="19"/>
        <v>Error?</v>
      </c>
    </row>
    <row r="1334" spans="1:4" x14ac:dyDescent="0.2">
      <c r="A1334" s="83">
        <v>1273</v>
      </c>
      <c r="D1334" s="14" t="str">
        <f t="shared" si="19"/>
        <v>OK</v>
      </c>
    </row>
    <row r="1335" spans="1:4" x14ac:dyDescent="0.2">
      <c r="A1335" s="55">
        <v>1274</v>
      </c>
      <c r="B1335" s="1232">
        <f>'Expenditures 15-22'!C176</f>
        <v>565124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565124</v>
      </c>
      <c r="C1339" s="14" t="s">
        <v>672</v>
      </c>
      <c r="D1339" s="14" t="str">
        <f t="shared" si="19"/>
        <v>Error?</v>
      </c>
    </row>
    <row r="1340" spans="1:4" x14ac:dyDescent="0.2">
      <c r="A1340" s="55">
        <v>1279</v>
      </c>
      <c r="B1340" s="1232">
        <f>'Expenditures 15-22'!C204</f>
        <v>565124</v>
      </c>
      <c r="C1340" s="14" t="s">
        <v>672</v>
      </c>
      <c r="D1340" s="14" t="str">
        <f t="shared" si="19"/>
        <v>Error?</v>
      </c>
    </row>
    <row r="1341" spans="1:4" x14ac:dyDescent="0.2">
      <c r="A1341" s="55">
        <v>1280</v>
      </c>
      <c r="B1341" s="1232">
        <f>'Expenditures 15-22'!D176</f>
        <v>178677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178677</v>
      </c>
      <c r="C1345" s="14" t="s">
        <v>672</v>
      </c>
      <c r="D1345" s="14" t="str">
        <f t="shared" si="20"/>
        <v>Error?</v>
      </c>
    </row>
    <row r="1346" spans="1:4" x14ac:dyDescent="0.2">
      <c r="A1346" s="55">
        <v>1285</v>
      </c>
      <c r="B1346" s="1232">
        <f>'Expenditures 15-22'!D204</f>
        <v>178677</v>
      </c>
      <c r="C1346" s="14" t="s">
        <v>672</v>
      </c>
      <c r="D1346" s="14" t="str">
        <f t="shared" si="20"/>
        <v>Error?</v>
      </c>
    </row>
    <row r="1347" spans="1:4" x14ac:dyDescent="0.2">
      <c r="A1347" s="55">
        <v>1286</v>
      </c>
      <c r="B1347" s="1232">
        <f>'Expenditures 15-22'!E176</f>
        <v>358074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358074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358074</v>
      </c>
      <c r="C1353" s="14" t="s">
        <v>672</v>
      </c>
      <c r="D1353" s="14" t="str">
        <f t="shared" si="20"/>
        <v>Error?</v>
      </c>
    </row>
    <row r="1354" spans="1:4" x14ac:dyDescent="0.2">
      <c r="A1354" s="55">
        <v>1293</v>
      </c>
      <c r="B1354" s="1232">
        <f>'Expenditures 15-22'!F176</f>
        <v>100036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100036</v>
      </c>
      <c r="C1358" s="14" t="s">
        <v>672</v>
      </c>
      <c r="D1358" s="14" t="str">
        <f t="shared" si="20"/>
        <v>Error?</v>
      </c>
    </row>
    <row r="1359" spans="1:4" x14ac:dyDescent="0.2">
      <c r="A1359" s="55">
        <v>1298</v>
      </c>
      <c r="B1359" s="1232">
        <f>'Expenditures 15-22'!F204</f>
        <v>100036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2032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2032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2032</v>
      </c>
      <c r="C1376" s="14" t="s">
        <v>672</v>
      </c>
      <c r="D1376" s="14" t="str">
        <f t="shared" si="20"/>
        <v>Error?</v>
      </c>
    </row>
    <row r="1377" spans="1:4" x14ac:dyDescent="0.2">
      <c r="A1377" s="55">
        <v>1316</v>
      </c>
      <c r="B1377" s="1232">
        <f>'Expenditures 15-22'!K176</f>
        <v>1203943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1203943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1203943</v>
      </c>
      <c r="C1388" s="14" t="s">
        <v>672</v>
      </c>
      <c r="D1388" s="14" t="str">
        <f t="shared" si="20"/>
        <v>Error?</v>
      </c>
    </row>
    <row r="1389" spans="1:4" x14ac:dyDescent="0.2">
      <c r="A1389" s="55">
        <v>1328</v>
      </c>
      <c r="B1389" s="1232">
        <f>'Expenditures 15-22'!K205</f>
        <v>164343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8568</v>
      </c>
      <c r="D1408" s="14" t="str">
        <f t="shared" si="21"/>
        <v>Error?</v>
      </c>
    </row>
    <row r="1409" spans="1:4" x14ac:dyDescent="0.2">
      <c r="A1409" s="55">
        <v>1348</v>
      </c>
      <c r="B1409" s="1232">
        <f>'Expenditures 15-22'!D218</f>
        <v>155</v>
      </c>
      <c r="D1409" s="14" t="str">
        <f t="shared" si="21"/>
        <v>Error?</v>
      </c>
    </row>
    <row r="1410" spans="1:4" x14ac:dyDescent="0.2">
      <c r="A1410" s="55">
        <v>1349</v>
      </c>
      <c r="B1410" s="1232">
        <f>'Expenditures 15-22'!D223</f>
        <v>52072</v>
      </c>
      <c r="C1410" s="14" t="s">
        <v>672</v>
      </c>
      <c r="D1410" s="14" t="str">
        <f t="shared" si="21"/>
        <v>Error?</v>
      </c>
    </row>
    <row r="1411" spans="1:4" x14ac:dyDescent="0.2">
      <c r="A1411" s="55">
        <v>1350</v>
      </c>
      <c r="B1411" s="1232">
        <f>'Expenditures 15-22'!D226</f>
        <v>7944</v>
      </c>
      <c r="D1411" s="14" t="str">
        <f t="shared" si="21"/>
        <v>Error?</v>
      </c>
    </row>
    <row r="1412" spans="1:4" x14ac:dyDescent="0.2">
      <c r="A1412" s="55">
        <v>1351</v>
      </c>
      <c r="B1412" s="1232">
        <f>'Expenditures 15-22'!D227</f>
        <v>11786</v>
      </c>
      <c r="D1412" s="14" t="str">
        <f t="shared" si="21"/>
        <v>Error?</v>
      </c>
    </row>
    <row r="1413" spans="1:4" x14ac:dyDescent="0.2">
      <c r="A1413" s="55">
        <v>1352</v>
      </c>
      <c r="B1413" s="1232">
        <f>'Expenditures 15-22'!D228</f>
        <v>9660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29390</v>
      </c>
      <c r="C1417" s="14" t="s">
        <v>672</v>
      </c>
      <c r="D1417" s="14" t="str">
        <f t="shared" si="21"/>
        <v>Error?</v>
      </c>
    </row>
    <row r="1418" spans="1:4" x14ac:dyDescent="0.2">
      <c r="A1418" s="55">
        <v>1357</v>
      </c>
      <c r="B1418" s="1232">
        <f>'Expenditures 15-22'!D234</f>
        <v>1566</v>
      </c>
      <c r="D1418" s="14" t="str">
        <f t="shared" si="21"/>
        <v>Error?</v>
      </c>
    </row>
    <row r="1419" spans="1:4" x14ac:dyDescent="0.2">
      <c r="A1419" s="55">
        <v>1358</v>
      </c>
      <c r="B1419" s="1232">
        <f>'Expenditures 15-22'!D235</f>
        <v>6127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7693</v>
      </c>
      <c r="C1421" s="14" t="s">
        <v>672</v>
      </c>
      <c r="D1421" s="14" t="str">
        <f t="shared" si="21"/>
        <v>Error?</v>
      </c>
    </row>
    <row r="1422" spans="1:4" x14ac:dyDescent="0.2">
      <c r="A1422" s="55">
        <v>1361</v>
      </c>
      <c r="B1422" s="1232">
        <f>'Expenditures 15-22'!D239</f>
        <v>35</v>
      </c>
      <c r="D1422" s="14" t="str">
        <f t="shared" si="21"/>
        <v>Error?</v>
      </c>
    </row>
    <row r="1423" spans="1:4" x14ac:dyDescent="0.2">
      <c r="A1423" s="55">
        <v>1362</v>
      </c>
      <c r="B1423" s="1232">
        <f>'Expenditures 15-22'!D240</f>
        <v>6635</v>
      </c>
      <c r="D1423" s="14" t="str">
        <f t="shared" si="21"/>
        <v>Error?</v>
      </c>
    </row>
    <row r="1424" spans="1:4" x14ac:dyDescent="0.2">
      <c r="A1424" s="55">
        <v>1363</v>
      </c>
      <c r="B1424" s="1232">
        <f>'Expenditures 15-22'!D251</f>
        <v>6670</v>
      </c>
      <c r="C1424" s="14" t="s">
        <v>672</v>
      </c>
      <c r="D1424" s="14" t="str">
        <f t="shared" si="21"/>
        <v>Error?</v>
      </c>
    </row>
    <row r="1425" spans="1:4" x14ac:dyDescent="0.2">
      <c r="A1425" s="55">
        <v>1364</v>
      </c>
      <c r="B1425" s="1232">
        <f>'Expenditures 15-22'!D253</f>
        <v>7568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7568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12176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73585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29279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115040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24390</v>
      </c>
      <c r="D1442" s="14" t="str">
        <f t="shared" si="21"/>
        <v>Error?</v>
      </c>
    </row>
    <row r="1443" spans="1:4" x14ac:dyDescent="0.2">
      <c r="A1443" s="83">
        <v>1382</v>
      </c>
      <c r="D1443" s="14" t="str">
        <f t="shared" si="21"/>
        <v>OK</v>
      </c>
    </row>
    <row r="1444" spans="1:4" x14ac:dyDescent="0.2">
      <c r="A1444" s="55">
        <v>1383</v>
      </c>
      <c r="B1444" s="1232">
        <f>'Expenditures 15-22'!D271</f>
        <v>24390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190751</v>
      </c>
      <c r="C1446" s="14" t="s">
        <v>672</v>
      </c>
      <c r="D1446" s="14" t="str">
        <f t="shared" si="21"/>
        <v>Error?</v>
      </c>
    </row>
    <row r="1447" spans="1:4" x14ac:dyDescent="0.2">
      <c r="A1447" s="55">
        <v>1386</v>
      </c>
      <c r="B1447" s="1232">
        <f>'Expenditures 15-22'!D274</f>
        <v>528</v>
      </c>
      <c r="D1447" s="14" t="str">
        <f t="shared" si="21"/>
        <v>Error?</v>
      </c>
    </row>
    <row r="1448" spans="1:4" x14ac:dyDescent="0.2">
      <c r="A1448" s="55">
        <v>1387</v>
      </c>
      <c r="B1448" s="1232">
        <f>'Expenditures 15-22'!D288</f>
        <v>243351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8568</v>
      </c>
      <c r="C1472" s="14" t="s">
        <v>672</v>
      </c>
      <c r="D1472" s="14" t="str">
        <f t="shared" si="22"/>
        <v>Error?</v>
      </c>
    </row>
    <row r="1473" spans="1:4" x14ac:dyDescent="0.2">
      <c r="A1473" s="55">
        <v>1412</v>
      </c>
      <c r="B1473" s="1232">
        <f>'Expenditures 15-22'!K218</f>
        <v>155</v>
      </c>
      <c r="C1473" s="14" t="s">
        <v>672</v>
      </c>
      <c r="D1473" s="14" t="str">
        <f t="shared" si="22"/>
        <v>Error?</v>
      </c>
    </row>
    <row r="1474" spans="1:4" x14ac:dyDescent="0.2">
      <c r="A1474" s="55">
        <v>1413</v>
      </c>
      <c r="B1474" s="1232">
        <f>'Expenditures 15-22'!K223</f>
        <v>52072</v>
      </c>
      <c r="C1474" s="14" t="s">
        <v>672</v>
      </c>
      <c r="D1474" s="14" t="str">
        <f t="shared" si="22"/>
        <v>Error?</v>
      </c>
    </row>
    <row r="1475" spans="1:4" x14ac:dyDescent="0.2">
      <c r="A1475" s="55">
        <v>1414</v>
      </c>
      <c r="B1475" s="1232">
        <f>'Expenditures 15-22'!K226</f>
        <v>7944</v>
      </c>
      <c r="C1475" s="14" t="s">
        <v>672</v>
      </c>
      <c r="D1475" s="14" t="str">
        <f t="shared" si="22"/>
        <v>Error?</v>
      </c>
    </row>
    <row r="1476" spans="1:4" x14ac:dyDescent="0.2">
      <c r="A1476" s="55">
        <v>1415</v>
      </c>
      <c r="B1476" s="1232">
        <f>'Expenditures 15-22'!K227</f>
        <v>11786</v>
      </c>
      <c r="C1476" s="14" t="s">
        <v>672</v>
      </c>
      <c r="D1476" s="14" t="str">
        <f t="shared" si="22"/>
        <v>Error?</v>
      </c>
    </row>
    <row r="1477" spans="1:4" x14ac:dyDescent="0.2">
      <c r="A1477" s="55">
        <v>1416</v>
      </c>
      <c r="B1477" s="1232">
        <f>'Expenditures 15-22'!K228</f>
        <v>9660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29390</v>
      </c>
      <c r="C1481" s="14" t="s">
        <v>672</v>
      </c>
      <c r="D1481" s="14" t="str">
        <f t="shared" si="22"/>
        <v>Error?</v>
      </c>
    </row>
    <row r="1482" spans="1:4" x14ac:dyDescent="0.2">
      <c r="A1482" s="55">
        <v>1421</v>
      </c>
      <c r="B1482" s="1232">
        <f>'Expenditures 15-22'!K234</f>
        <v>1566</v>
      </c>
      <c r="C1482" s="14" t="s">
        <v>672</v>
      </c>
      <c r="D1482" s="14" t="str">
        <f t="shared" si="22"/>
        <v>Error?</v>
      </c>
    </row>
    <row r="1483" spans="1:4" x14ac:dyDescent="0.2">
      <c r="A1483" s="55">
        <v>1422</v>
      </c>
      <c r="B1483" s="1232">
        <f>'Expenditures 15-22'!K235</f>
        <v>6127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7693</v>
      </c>
      <c r="C1485" s="14" t="s">
        <v>672</v>
      </c>
      <c r="D1485" s="14" t="str">
        <f t="shared" si="22"/>
        <v>Error?</v>
      </c>
    </row>
    <row r="1486" spans="1:4" x14ac:dyDescent="0.2">
      <c r="A1486" s="55">
        <v>1425</v>
      </c>
      <c r="B1486" s="1232">
        <f>'Expenditures 15-22'!K239</f>
        <v>35</v>
      </c>
      <c r="C1486" s="14" t="s">
        <v>672</v>
      </c>
      <c r="D1486" s="14" t="str">
        <f t="shared" si="22"/>
        <v>Error?</v>
      </c>
    </row>
    <row r="1487" spans="1:4" x14ac:dyDescent="0.2">
      <c r="A1487" s="55">
        <v>1426</v>
      </c>
      <c r="B1487" s="1232">
        <f>'Expenditures 15-22'!K240</f>
        <v>6635</v>
      </c>
      <c r="C1487" s="14" t="s">
        <v>672</v>
      </c>
      <c r="D1487" s="14" t="str">
        <f t="shared" si="22"/>
        <v>Error?</v>
      </c>
    </row>
    <row r="1488" spans="1:4" x14ac:dyDescent="0.2">
      <c r="A1488" s="55">
        <v>1427</v>
      </c>
      <c r="B1488" s="1232">
        <f>'Expenditures 15-22'!K251</f>
        <v>6670</v>
      </c>
      <c r="C1488" s="14" t="s">
        <v>672</v>
      </c>
      <c r="D1488" s="14" t="str">
        <f t="shared" si="22"/>
        <v>Error?</v>
      </c>
    </row>
    <row r="1489" spans="1:4" x14ac:dyDescent="0.2">
      <c r="A1489" s="55">
        <v>1428</v>
      </c>
      <c r="B1489" s="1232">
        <f>'Expenditures 15-22'!K253</f>
        <v>7568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7568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12176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73585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29279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115040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24390</v>
      </c>
      <c r="C1506" s="14" t="s">
        <v>672</v>
      </c>
      <c r="D1506" s="14" t="str">
        <f t="shared" si="22"/>
        <v>Error?</v>
      </c>
    </row>
    <row r="1507" spans="1:4" x14ac:dyDescent="0.2">
      <c r="A1507" s="83">
        <v>1446</v>
      </c>
      <c r="D1507" s="14" t="str">
        <f t="shared" si="22"/>
        <v>OK</v>
      </c>
    </row>
    <row r="1508" spans="1:4" x14ac:dyDescent="0.2">
      <c r="A1508" s="55">
        <v>1447</v>
      </c>
      <c r="B1508" s="1232">
        <f>'Expenditures 15-22'!K271</f>
        <v>24390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190751</v>
      </c>
      <c r="C1510" s="14" t="s">
        <v>672</v>
      </c>
      <c r="D1510" s="14" t="str">
        <f t="shared" si="22"/>
        <v>Error?</v>
      </c>
    </row>
    <row r="1511" spans="1:4" x14ac:dyDescent="0.2">
      <c r="A1511" s="55">
        <v>1450</v>
      </c>
      <c r="B1511" s="1232">
        <f>'Expenditures 15-22'!K274</f>
        <v>528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243351</v>
      </c>
      <c r="C1517" s="14" t="s">
        <v>672</v>
      </c>
      <c r="D1517" s="14" t="str">
        <f t="shared" si="22"/>
        <v>Error?</v>
      </c>
    </row>
    <row r="1518" spans="1:4" x14ac:dyDescent="0.2">
      <c r="A1518" s="55">
        <v>1457</v>
      </c>
      <c r="B1518" s="1232">
        <f>'Expenditures 15-22'!K289</f>
        <v>17866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5454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5454</v>
      </c>
      <c r="C1535" s="14" t="s">
        <v>672</v>
      </c>
      <c r="D1535" s="14" t="str">
        <f t="shared" ref="D1535:D1598" si="23">IF(ISBLANK(B1535),"OK",IF(A1535-B1535=0,"OK","Error?"))</f>
        <v>Error?</v>
      </c>
    </row>
    <row r="1536" spans="1:4" x14ac:dyDescent="0.2">
      <c r="A1536" s="55">
        <v>1475</v>
      </c>
      <c r="B1536" s="1232">
        <f>'Expenditures 15-22'!E305</f>
        <v>5454</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5454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5454</v>
      </c>
      <c r="C1559" s="14" t="s">
        <v>672</v>
      </c>
      <c r="D1559" s="14" t="str">
        <f t="shared" si="23"/>
        <v>Error?</v>
      </c>
    </row>
    <row r="1560" spans="1:4" x14ac:dyDescent="0.2">
      <c r="A1560" s="55">
        <v>1499</v>
      </c>
      <c r="B1560" s="1232">
        <f>'Expenditures 15-22'!K305</f>
        <v>5454</v>
      </c>
      <c r="C1560" s="14" t="s">
        <v>672</v>
      </c>
      <c r="D1560" s="14" t="str">
        <f t="shared" si="23"/>
        <v>Error?</v>
      </c>
    </row>
    <row r="1561" spans="1:4" x14ac:dyDescent="0.2">
      <c r="A1561" s="55">
        <v>1500</v>
      </c>
      <c r="B1561" s="1232">
        <f>'Expenditures 15-22'!K306</f>
        <v>46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5350108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5553281</v>
      </c>
      <c r="C1630" s="14" t="s">
        <v>672</v>
      </c>
      <c r="D1630" s="14" t="str">
        <f t="shared" si="24"/>
        <v>Error?</v>
      </c>
    </row>
    <row r="1631" spans="1:4" x14ac:dyDescent="0.2">
      <c r="A1631" s="55">
        <v>1570</v>
      </c>
      <c r="B1631" s="1232">
        <f>'Acct Summary 7-8'!D79</f>
        <v>2691650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2957645</v>
      </c>
      <c r="C1644" s="14" t="s">
        <v>672</v>
      </c>
      <c r="D1644" s="14" t="str">
        <f t="shared" si="24"/>
        <v>Error?</v>
      </c>
    </row>
    <row r="1645" spans="1:4" x14ac:dyDescent="0.2">
      <c r="A1645" s="55">
        <v>1584</v>
      </c>
      <c r="B1645" s="1232">
        <f>'Acct Summary 7-8'!E79</f>
        <v>3176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5449</v>
      </c>
      <c r="C1658" s="14" t="s">
        <v>672</v>
      </c>
      <c r="D1658" s="14" t="str">
        <f t="shared" si="24"/>
        <v>Error?</v>
      </c>
    </row>
    <row r="1659" spans="1:4" x14ac:dyDescent="0.2">
      <c r="A1659" s="55">
        <v>1598</v>
      </c>
      <c r="B1659" s="1232">
        <f>'Acct Summary 7-8'!F79</f>
        <v>937329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1101672</v>
      </c>
      <c r="C1672" s="14" t="s">
        <v>672</v>
      </c>
      <c r="D1672" s="14" t="str">
        <f t="shared" si="25"/>
        <v>Error?</v>
      </c>
    </row>
    <row r="1673" spans="1:4" x14ac:dyDescent="0.2">
      <c r="A1673" s="55">
        <v>1612</v>
      </c>
      <c r="B1673" s="1232">
        <f>'Acct Summary 7-8'!G79</f>
        <v>27985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45851</v>
      </c>
      <c r="C1686" s="14" t="s">
        <v>672</v>
      </c>
      <c r="D1686" s="14" t="str">
        <f t="shared" si="25"/>
        <v>Error?</v>
      </c>
    </row>
    <row r="1687" spans="1:4" x14ac:dyDescent="0.2">
      <c r="A1687" s="55">
        <v>1626</v>
      </c>
      <c r="B1687" s="1232">
        <f>'Acct Summary 7-8'!H79</f>
        <v>52767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52813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10032555</v>
      </c>
      <c r="C1744" s="14" t="s">
        <v>672</v>
      </c>
      <c r="D1744" s="14" t="str">
        <f t="shared" si="26"/>
        <v>Error?</v>
      </c>
    </row>
    <row r="1745" spans="1:5" x14ac:dyDescent="0.2">
      <c r="A1745" s="55">
        <v>1684</v>
      </c>
      <c r="B1745" s="1232">
        <f>'Tax Sched 24'!B5</f>
        <v>2636266</v>
      </c>
      <c r="C1745" s="14" t="s">
        <v>672</v>
      </c>
      <c r="D1745" s="14" t="str">
        <f t="shared" si="26"/>
        <v>Error?</v>
      </c>
    </row>
    <row r="1746" spans="1:5" x14ac:dyDescent="0.2">
      <c r="A1746" s="55">
        <v>1685</v>
      </c>
      <c r="B1746" s="1232">
        <f>'Tax Sched 24'!B6</f>
        <v>513864</v>
      </c>
      <c r="C1746" s="14" t="s">
        <v>672</v>
      </c>
      <c r="D1746" s="14" t="str">
        <f t="shared" si="26"/>
        <v>Error?</v>
      </c>
    </row>
    <row r="1747" spans="1:5" x14ac:dyDescent="0.2">
      <c r="A1747" s="55">
        <v>1686</v>
      </c>
      <c r="B1747" s="1232">
        <f>'Tax Sched 24'!B7</f>
        <v>752546</v>
      </c>
      <c r="C1747" s="14" t="s">
        <v>672</v>
      </c>
      <c r="D1747" s="14" t="str">
        <f t="shared" si="26"/>
        <v>Error?</v>
      </c>
    </row>
    <row r="1748" spans="1:5" x14ac:dyDescent="0.2">
      <c r="A1748" s="55">
        <v>1687</v>
      </c>
      <c r="B1748" s="1232">
        <f>'Tax Sched 24'!B8</f>
        <v>162268</v>
      </c>
      <c r="C1748" s="14" t="s">
        <v>672</v>
      </c>
      <c r="D1748" s="14" t="str">
        <f t="shared" si="26"/>
        <v>Error?</v>
      </c>
    </row>
    <row r="1749" spans="1:5" x14ac:dyDescent="0.2">
      <c r="A1749" s="55">
        <v>1688</v>
      </c>
      <c r="B1749" s="1232">
        <f>'Tax Sched 24'!B10</f>
        <v>8111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8111</v>
      </c>
      <c r="C1752" s="14" t="s">
        <v>672</v>
      </c>
      <c r="D1752" s="14" t="str">
        <f t="shared" si="26"/>
        <v>Error?</v>
      </c>
    </row>
    <row r="1753" spans="1:5" x14ac:dyDescent="0.2">
      <c r="A1753" s="55">
        <v>1692</v>
      </c>
      <c r="B1753" s="1232">
        <f>'Tax Sched 24'!B12</f>
        <v>8111</v>
      </c>
      <c r="C1753" s="14" t="s">
        <v>672</v>
      </c>
      <c r="D1753" s="14" t="str">
        <f t="shared" si="26"/>
        <v>Error?</v>
      </c>
    </row>
    <row r="1754" spans="1:5" x14ac:dyDescent="0.2">
      <c r="A1754" s="55">
        <v>1693</v>
      </c>
      <c r="B1754" s="1232">
        <f>'Tax Sched 24'!B14</f>
        <v>8111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14129943</v>
      </c>
      <c r="C1759" s="14" t="s">
        <v>672</v>
      </c>
      <c r="D1759" s="14" t="str">
        <f t="shared" si="26"/>
        <v>Error?</v>
      </c>
    </row>
    <row r="1760" spans="1:5" x14ac:dyDescent="0.2">
      <c r="A1760" s="55">
        <v>1699</v>
      </c>
      <c r="B1760" s="1232">
        <f>'Tax Sched 24'!D4</f>
        <v>10032555</v>
      </c>
      <c r="C1760" s="14" t="s">
        <v>672</v>
      </c>
      <c r="D1760" s="14" t="str">
        <f t="shared" si="26"/>
        <v>Error?</v>
      </c>
    </row>
    <row r="1761" spans="1:5" x14ac:dyDescent="0.2">
      <c r="A1761" s="55">
        <v>1700</v>
      </c>
      <c r="B1761" s="1232">
        <f>'Tax Sched 24'!D5</f>
        <v>2636266</v>
      </c>
      <c r="C1761" s="14" t="s">
        <v>672</v>
      </c>
      <c r="D1761" s="14" t="str">
        <f t="shared" si="26"/>
        <v>Error?</v>
      </c>
    </row>
    <row r="1762" spans="1:5" s="80" customFormat="1" x14ac:dyDescent="0.2">
      <c r="A1762" s="55">
        <v>1701</v>
      </c>
      <c r="B1762" s="1232">
        <f>'Tax Sched 24'!D6</f>
        <v>513864</v>
      </c>
      <c r="C1762" s="14" t="s">
        <v>672</v>
      </c>
      <c r="D1762" s="14" t="str">
        <f t="shared" si="26"/>
        <v>Error?</v>
      </c>
      <c r="E1762" s="81"/>
    </row>
    <row r="1763" spans="1:5" x14ac:dyDescent="0.2">
      <c r="A1763" s="55">
        <v>1702</v>
      </c>
      <c r="B1763" s="1232">
        <f>'Tax Sched 24'!D7</f>
        <v>752546</v>
      </c>
      <c r="C1763" s="14" t="s">
        <v>672</v>
      </c>
      <c r="D1763" s="14" t="str">
        <f t="shared" si="26"/>
        <v>Error?</v>
      </c>
    </row>
    <row r="1764" spans="1:5" x14ac:dyDescent="0.2">
      <c r="A1764" s="55">
        <v>1703</v>
      </c>
      <c r="B1764" s="1232">
        <f>'Tax Sched 24'!D8</f>
        <v>162268</v>
      </c>
      <c r="C1764" s="14" t="s">
        <v>672</v>
      </c>
      <c r="D1764" s="14" t="str">
        <f t="shared" si="26"/>
        <v>Error?</v>
      </c>
    </row>
    <row r="1765" spans="1:5" x14ac:dyDescent="0.2">
      <c r="A1765" s="55">
        <v>1704</v>
      </c>
      <c r="B1765" s="1232">
        <f>'Tax Sched 24'!D10</f>
        <v>8111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8111</v>
      </c>
      <c r="C1768" s="14" t="s">
        <v>672</v>
      </c>
      <c r="D1768" s="14" t="str">
        <f t="shared" si="26"/>
        <v>Error?</v>
      </c>
    </row>
    <row r="1769" spans="1:5" x14ac:dyDescent="0.2">
      <c r="A1769" s="55">
        <v>1708</v>
      </c>
      <c r="B1769" s="1232">
        <f>'Tax Sched 24'!D12</f>
        <v>8111</v>
      </c>
      <c r="C1769" s="14" t="s">
        <v>672</v>
      </c>
      <c r="D1769" s="14" t="str">
        <f t="shared" si="26"/>
        <v>Error?</v>
      </c>
    </row>
    <row r="1770" spans="1:5" x14ac:dyDescent="0.2">
      <c r="A1770" s="55">
        <v>1709</v>
      </c>
      <c r="B1770" s="1232">
        <f>'Tax Sched 24'!D14</f>
        <v>8111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14129943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10030093</v>
      </c>
      <c r="C1792" s="14" t="s">
        <v>672</v>
      </c>
      <c r="D1792" s="14" t="str">
        <f t="shared" si="27"/>
        <v>Error?</v>
      </c>
    </row>
    <row r="1793" spans="1:4" x14ac:dyDescent="0.2">
      <c r="A1793" s="55">
        <v>1732</v>
      </c>
      <c r="B1793" s="1232">
        <f>'Tax Sched 24'!F5</f>
        <v>2880804</v>
      </c>
      <c r="C1793" s="14" t="s">
        <v>672</v>
      </c>
      <c r="D1793" s="14" t="str">
        <f t="shared" si="27"/>
        <v>Error?</v>
      </c>
    </row>
    <row r="1794" spans="1:4" x14ac:dyDescent="0.2">
      <c r="A1794" s="55">
        <v>1733</v>
      </c>
      <c r="B1794" s="1232">
        <f>'Tax Sched 24'!F6</f>
        <v>519113</v>
      </c>
      <c r="C1794" s="14" t="s">
        <v>672</v>
      </c>
      <c r="D1794" s="14" t="str">
        <f t="shared" si="27"/>
        <v>Error?</v>
      </c>
    </row>
    <row r="1795" spans="1:4" x14ac:dyDescent="0.2">
      <c r="A1795" s="55">
        <v>1734</v>
      </c>
      <c r="B1795" s="1232">
        <f>'Tax Sched 24'!F7</f>
        <v>736085</v>
      </c>
      <c r="C1795" s="14" t="s">
        <v>672</v>
      </c>
      <c r="D1795" s="14" t="str">
        <f t="shared" si="27"/>
        <v>Error?</v>
      </c>
    </row>
    <row r="1796" spans="1:4" x14ac:dyDescent="0.2">
      <c r="A1796" s="55">
        <v>1735</v>
      </c>
      <c r="B1796" s="1232">
        <f>'Tax Sched 24'!F8</f>
        <v>192639</v>
      </c>
      <c r="C1796" s="14" t="s">
        <v>672</v>
      </c>
      <c r="D1796" s="14" t="str">
        <f t="shared" si="27"/>
        <v>Error?</v>
      </c>
    </row>
    <row r="1797" spans="1:4" x14ac:dyDescent="0.2">
      <c r="A1797" s="55">
        <v>1736</v>
      </c>
      <c r="B1797" s="1232">
        <f>'Tax Sched 24'!F10</f>
        <v>8787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8787</v>
      </c>
      <c r="C1800" s="14" t="s">
        <v>672</v>
      </c>
      <c r="D1800" s="14" t="str">
        <f t="shared" si="27"/>
        <v>Error?</v>
      </c>
    </row>
    <row r="1801" spans="1:4" x14ac:dyDescent="0.2">
      <c r="A1801" s="55">
        <v>1740</v>
      </c>
      <c r="B1801" s="1232">
        <f>'Tax Sched 24'!F12</f>
        <v>8787</v>
      </c>
      <c r="C1801" s="14" t="s">
        <v>672</v>
      </c>
      <c r="D1801" s="14" t="str">
        <f t="shared" si="27"/>
        <v>Error?</v>
      </c>
    </row>
    <row r="1802" spans="1:4" x14ac:dyDescent="0.2">
      <c r="A1802" s="55">
        <v>1741</v>
      </c>
      <c r="B1802" s="1232">
        <f>'Tax Sched 24'!F14</f>
        <v>8787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10030093</v>
      </c>
      <c r="D1808" s="14" t="str">
        <f t="shared" si="27"/>
        <v>Error?</v>
      </c>
    </row>
    <row r="1809" spans="1:4" x14ac:dyDescent="0.2">
      <c r="A1809" s="55">
        <v>1748</v>
      </c>
      <c r="B1809" s="1232">
        <f>'Tax Sched 24'!E5</f>
        <v>2880804</v>
      </c>
      <c r="D1809" s="14" t="str">
        <f t="shared" si="27"/>
        <v>Error?</v>
      </c>
    </row>
    <row r="1810" spans="1:4" x14ac:dyDescent="0.2">
      <c r="A1810" s="55">
        <v>1749</v>
      </c>
      <c r="B1810" s="1232">
        <f>'Tax Sched 24'!E6</f>
        <v>519113</v>
      </c>
      <c r="D1810" s="14" t="str">
        <f t="shared" si="27"/>
        <v>Error?</v>
      </c>
    </row>
    <row r="1811" spans="1:4" x14ac:dyDescent="0.2">
      <c r="A1811" s="55">
        <v>1750</v>
      </c>
      <c r="B1811" s="1232">
        <f>'Tax Sched 24'!E7</f>
        <v>736085</v>
      </c>
      <c r="D1811" s="14" t="str">
        <f t="shared" si="27"/>
        <v>Error?</v>
      </c>
    </row>
    <row r="1812" spans="1:4" x14ac:dyDescent="0.2">
      <c r="A1812" s="55">
        <v>1751</v>
      </c>
      <c r="B1812" s="1232">
        <f>'Tax Sched 24'!E8</f>
        <v>192639</v>
      </c>
      <c r="D1812" s="14" t="str">
        <f t="shared" si="27"/>
        <v>Error?</v>
      </c>
    </row>
    <row r="1813" spans="1:4" x14ac:dyDescent="0.2">
      <c r="A1813" s="55">
        <v>1752</v>
      </c>
      <c r="B1813" s="1232">
        <f>'Tax Sched 24'!E10</f>
        <v>8787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8787</v>
      </c>
      <c r="D1816" s="14" t="str">
        <f t="shared" si="27"/>
        <v>Error?</v>
      </c>
    </row>
    <row r="1817" spans="1:4" x14ac:dyDescent="0.2">
      <c r="A1817" s="55">
        <v>1756</v>
      </c>
      <c r="B1817" s="1232">
        <f>'Tax Sched 24'!E12</f>
        <v>8787</v>
      </c>
      <c r="D1817" s="14" t="str">
        <f t="shared" si="27"/>
        <v>Error?</v>
      </c>
    </row>
    <row r="1818" spans="1:4" x14ac:dyDescent="0.2">
      <c r="A1818" s="55">
        <v>1757</v>
      </c>
      <c r="B1818" s="1232">
        <f>'Tax Sched 24'!E14</f>
        <v>8787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14393882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12590000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8111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8111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8111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5381544</v>
      </c>
      <c r="D2008" s="14" t="str">
        <f t="shared" si="30"/>
        <v>Error?</v>
      </c>
    </row>
    <row r="2009" spans="1:4" x14ac:dyDescent="0.2">
      <c r="A2009" s="55">
        <v>1948</v>
      </c>
      <c r="B2009" s="1232">
        <f>'Cap Outlay Deprec 27'!C8</f>
        <v>26610954</v>
      </c>
      <c r="D2009" s="14" t="str">
        <f t="shared" si="30"/>
        <v>Error?</v>
      </c>
    </row>
    <row r="2010" spans="1:4" x14ac:dyDescent="0.2">
      <c r="A2010" s="55">
        <v>1949</v>
      </c>
      <c r="B2010" s="1232">
        <f>'Cap Outlay Deprec 27'!C10</f>
        <v>2175044</v>
      </c>
      <c r="D2010" s="14" t="str">
        <f t="shared" si="30"/>
        <v>Error?</v>
      </c>
    </row>
    <row r="2011" spans="1:4" x14ac:dyDescent="0.2">
      <c r="A2011" s="55">
        <v>1950</v>
      </c>
      <c r="B2011" s="1232">
        <f>'Cap Outlay Deprec 27'!C12</f>
        <v>5997931</v>
      </c>
      <c r="D2011" s="14" t="str">
        <f t="shared" si="30"/>
        <v>Error?</v>
      </c>
    </row>
    <row r="2012" spans="1:4" x14ac:dyDescent="0.2">
      <c r="A2012" s="55">
        <v>1951</v>
      </c>
      <c r="B2012" s="1232">
        <f>'Cap Outlay Deprec 27'!C13</f>
        <v>166867</v>
      </c>
      <c r="D2012" s="14" t="str">
        <f t="shared" si="30"/>
        <v>Error?</v>
      </c>
    </row>
    <row r="2013" spans="1:4" x14ac:dyDescent="0.2">
      <c r="A2013" s="55">
        <v>1952</v>
      </c>
      <c r="B2013" s="1232">
        <f>'Cap Outlay Deprec 27'!C16</f>
        <v>41277052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499385</v>
      </c>
      <c r="D2015" s="14" t="str">
        <f t="shared" si="30"/>
        <v>Error?</v>
      </c>
    </row>
    <row r="2016" spans="1:4" x14ac:dyDescent="0.2">
      <c r="A2016" s="55">
        <v>1955</v>
      </c>
      <c r="B2016" s="1232">
        <f>'Cap Outlay Deprec 27'!D10</f>
        <v>52963</v>
      </c>
      <c r="D2016" s="14" t="str">
        <f t="shared" si="30"/>
        <v>Error?</v>
      </c>
    </row>
    <row r="2017" spans="1:4" x14ac:dyDescent="0.2">
      <c r="A2017" s="55">
        <v>1956</v>
      </c>
      <c r="B2017" s="1232">
        <f>'Cap Outlay Deprec 27'!D12</f>
        <v>326165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1154727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5381544</v>
      </c>
      <c r="C2026" s="14" t="s">
        <v>672</v>
      </c>
      <c r="D2026" s="14" t="str">
        <f t="shared" si="30"/>
        <v>Error?</v>
      </c>
    </row>
    <row r="2027" spans="1:4" x14ac:dyDescent="0.2">
      <c r="A2027" s="55">
        <v>1966</v>
      </c>
      <c r="B2027" s="1232">
        <f>'Cap Outlay Deprec 27'!F8</f>
        <v>27110339</v>
      </c>
      <c r="C2027" s="14" t="s">
        <v>672</v>
      </c>
      <c r="D2027" s="14" t="str">
        <f t="shared" si="30"/>
        <v>Error?</v>
      </c>
    </row>
    <row r="2028" spans="1:4" x14ac:dyDescent="0.2">
      <c r="A2028" s="55">
        <v>1967</v>
      </c>
      <c r="B2028" s="1232">
        <f>'Cap Outlay Deprec 27'!F10</f>
        <v>2228007</v>
      </c>
      <c r="C2028" s="14" t="s">
        <v>672</v>
      </c>
      <c r="D2028" s="14" t="str">
        <f t="shared" si="30"/>
        <v>Error?</v>
      </c>
    </row>
    <row r="2029" spans="1:4" x14ac:dyDescent="0.2">
      <c r="A2029" s="55">
        <v>1968</v>
      </c>
      <c r="B2029" s="1232">
        <f>'Cap Outlay Deprec 27'!F12</f>
        <v>6324096</v>
      </c>
      <c r="C2029" s="14" t="s">
        <v>672</v>
      </c>
      <c r="D2029" s="14" t="str">
        <f t="shared" si="30"/>
        <v>Error?</v>
      </c>
    </row>
    <row r="2030" spans="1:4" x14ac:dyDescent="0.2">
      <c r="A2030" s="55">
        <v>1969</v>
      </c>
      <c r="B2030" s="1232">
        <f>'Cap Outlay Deprec 27'!F13</f>
        <v>166867</v>
      </c>
      <c r="C2030" s="14" t="s">
        <v>672</v>
      </c>
      <c r="D2030" s="14" t="str">
        <f t="shared" si="30"/>
        <v>Error?</v>
      </c>
    </row>
    <row r="2031" spans="1:4" x14ac:dyDescent="0.2">
      <c r="A2031" s="55">
        <v>1970</v>
      </c>
      <c r="B2031" s="1232">
        <f>'Cap Outlay Deprec 27'!F16</f>
        <v>42431779</v>
      </c>
      <c r="C2031" s="14" t="s">
        <v>672</v>
      </c>
      <c r="D2031" s="14" t="str">
        <f t="shared" si="30"/>
        <v>Error?</v>
      </c>
    </row>
    <row r="2032" spans="1:4" x14ac:dyDescent="0.2">
      <c r="A2032" s="83">
        <v>1971</v>
      </c>
      <c r="D2032" s="14" t="str">
        <f t="shared" si="30"/>
        <v>OK</v>
      </c>
    </row>
    <row r="2033" spans="1:4" x14ac:dyDescent="0.2">
      <c r="A2033" s="55">
        <v>1972</v>
      </c>
      <c r="B2033" s="1232">
        <f>'Cap Outlay Deprec 27'!H8</f>
        <v>8426605</v>
      </c>
      <c r="D2033" s="14" t="str">
        <f t="shared" si="30"/>
        <v>Error?</v>
      </c>
    </row>
    <row r="2034" spans="1:4" x14ac:dyDescent="0.2">
      <c r="A2034" s="55">
        <v>1973</v>
      </c>
      <c r="B2034" s="1232">
        <f>'Cap Outlay Deprec 27'!H10</f>
        <v>1212396</v>
      </c>
      <c r="D2034" s="14" t="str">
        <f t="shared" si="30"/>
        <v>Error?</v>
      </c>
    </row>
    <row r="2035" spans="1:4" x14ac:dyDescent="0.2">
      <c r="A2035" s="55">
        <v>1974</v>
      </c>
      <c r="B2035" s="1232">
        <f>'Cap Outlay Deprec 27'!H12</f>
        <v>4927861</v>
      </c>
      <c r="D2035" s="14" t="str">
        <f t="shared" si="30"/>
        <v>Error?</v>
      </c>
    </row>
    <row r="2036" spans="1:4" x14ac:dyDescent="0.2">
      <c r="A2036" s="55">
        <v>1975</v>
      </c>
      <c r="B2036" s="1232">
        <f>'Cap Outlay Deprec 27'!H13</f>
        <v>94461</v>
      </c>
      <c r="D2036" s="14" t="str">
        <f t="shared" si="30"/>
        <v>Error?</v>
      </c>
    </row>
    <row r="2037" spans="1:4" x14ac:dyDescent="0.2">
      <c r="A2037" s="55">
        <v>1976</v>
      </c>
      <c r="B2037" s="1232">
        <f>'Cap Outlay Deprec 27'!H16</f>
        <v>15092165</v>
      </c>
      <c r="C2037" s="14" t="s">
        <v>672</v>
      </c>
      <c r="D2037" s="14" t="str">
        <f t="shared" si="30"/>
        <v>Error?</v>
      </c>
    </row>
    <row r="2038" spans="1:4" x14ac:dyDescent="0.2">
      <c r="A2038" s="83">
        <v>1977</v>
      </c>
      <c r="D2038" s="14" t="str">
        <f t="shared" si="30"/>
        <v>OK</v>
      </c>
    </row>
    <row r="2039" spans="1:4" x14ac:dyDescent="0.2">
      <c r="A2039" s="55">
        <v>1978</v>
      </c>
      <c r="B2039" s="1232">
        <f>'Cap Outlay Deprec 27'!I8</f>
        <v>542208</v>
      </c>
      <c r="D2039" s="14" t="str">
        <f t="shared" si="30"/>
        <v>Error?</v>
      </c>
    </row>
    <row r="2040" spans="1:4" x14ac:dyDescent="0.2">
      <c r="A2040" s="55">
        <v>1979</v>
      </c>
      <c r="B2040" s="1232">
        <f>'Cap Outlay Deprec 27'!I10</f>
        <v>72019</v>
      </c>
      <c r="D2040" s="14" t="str">
        <f t="shared" si="30"/>
        <v>Error?</v>
      </c>
    </row>
    <row r="2041" spans="1:4" x14ac:dyDescent="0.2">
      <c r="A2041" s="55">
        <v>1980</v>
      </c>
      <c r="B2041" s="1232">
        <f>'Cap Outlay Deprec 27'!I12</f>
        <v>313280</v>
      </c>
      <c r="D2041" s="14" t="str">
        <f t="shared" si="30"/>
        <v>Error?</v>
      </c>
    </row>
    <row r="2042" spans="1:4" x14ac:dyDescent="0.2">
      <c r="A2042" s="55">
        <v>1981</v>
      </c>
      <c r="B2042" s="1232">
        <f>'Cap Outlay Deprec 27'!I13</f>
        <v>24246</v>
      </c>
      <c r="D2042" s="14" t="str">
        <f t="shared" si="30"/>
        <v>Error?</v>
      </c>
    </row>
    <row r="2043" spans="1:4" x14ac:dyDescent="0.2">
      <c r="A2043" s="55">
        <v>1982</v>
      </c>
      <c r="B2043" s="1232">
        <f>'Cap Outlay Deprec 27'!I16</f>
        <v>1179750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8968813</v>
      </c>
      <c r="C2051" s="14" t="s">
        <v>672</v>
      </c>
      <c r="D2051" s="14" t="str">
        <f t="shared" si="31"/>
        <v>Error?</v>
      </c>
    </row>
    <row r="2052" spans="1:4" x14ac:dyDescent="0.2">
      <c r="A2052" s="55">
        <v>1991</v>
      </c>
      <c r="B2052" s="1232">
        <f>'Cap Outlay Deprec 27'!K10</f>
        <v>1284415</v>
      </c>
      <c r="C2052" s="14" t="s">
        <v>672</v>
      </c>
      <c r="D2052" s="14" t="str">
        <f t="shared" si="31"/>
        <v>Error?</v>
      </c>
    </row>
    <row r="2053" spans="1:4" x14ac:dyDescent="0.2">
      <c r="A2053" s="55">
        <v>1992</v>
      </c>
      <c r="B2053" s="1232">
        <f>'Cap Outlay Deprec 27'!K12</f>
        <v>5241141</v>
      </c>
      <c r="C2053" s="14" t="s">
        <v>672</v>
      </c>
      <c r="D2053" s="14" t="str">
        <f t="shared" si="31"/>
        <v>Error?</v>
      </c>
    </row>
    <row r="2054" spans="1:4" x14ac:dyDescent="0.2">
      <c r="A2054" s="55">
        <v>1993</v>
      </c>
      <c r="B2054" s="1232">
        <f>'Cap Outlay Deprec 27'!K13</f>
        <v>118707</v>
      </c>
      <c r="C2054" s="14" t="s">
        <v>672</v>
      </c>
      <c r="D2054" s="14" t="str">
        <f t="shared" si="31"/>
        <v>Error?</v>
      </c>
    </row>
    <row r="2055" spans="1:4" x14ac:dyDescent="0.2">
      <c r="A2055" s="55">
        <v>1994</v>
      </c>
      <c r="B2055" s="1232">
        <f>'Cap Outlay Deprec 27'!K16</f>
        <v>16271915</v>
      </c>
      <c r="C2055" s="14" t="s">
        <v>672</v>
      </c>
      <c r="D2055" s="14" t="str">
        <f t="shared" si="31"/>
        <v>Error?</v>
      </c>
    </row>
    <row r="2056" spans="1:4" x14ac:dyDescent="0.2">
      <c r="A2056" s="55">
        <v>1995</v>
      </c>
      <c r="B2056" s="1232">
        <f>'Cap Outlay Deprec 27'!L5</f>
        <v>5381544</v>
      </c>
      <c r="C2056" s="14" t="s">
        <v>672</v>
      </c>
      <c r="D2056" s="14" t="str">
        <f t="shared" si="31"/>
        <v>Error?</v>
      </c>
    </row>
    <row r="2057" spans="1:4" x14ac:dyDescent="0.2">
      <c r="A2057" s="55">
        <v>1996</v>
      </c>
      <c r="B2057" s="1232">
        <f>'Cap Outlay Deprec 27'!L8</f>
        <v>18141526</v>
      </c>
      <c r="C2057" s="14" t="s">
        <v>672</v>
      </c>
      <c r="D2057" s="14" t="str">
        <f t="shared" si="31"/>
        <v>Error?</v>
      </c>
    </row>
    <row r="2058" spans="1:4" x14ac:dyDescent="0.2">
      <c r="A2058" s="55">
        <v>1997</v>
      </c>
      <c r="B2058" s="1232">
        <f>'Cap Outlay Deprec 27'!L10</f>
        <v>943592</v>
      </c>
      <c r="C2058" s="14" t="s">
        <v>672</v>
      </c>
      <c r="D2058" s="14" t="str">
        <f t="shared" si="31"/>
        <v>Error?</v>
      </c>
    </row>
    <row r="2059" spans="1:4" x14ac:dyDescent="0.2">
      <c r="A2059" s="55">
        <v>1998</v>
      </c>
      <c r="B2059" s="1232">
        <f>'Cap Outlay Deprec 27'!L12</f>
        <v>1082955</v>
      </c>
      <c r="C2059" s="14" t="s">
        <v>672</v>
      </c>
      <c r="D2059" s="14" t="str">
        <f t="shared" si="31"/>
        <v>Error?</v>
      </c>
    </row>
    <row r="2060" spans="1:4" x14ac:dyDescent="0.2">
      <c r="A2060" s="55">
        <v>1999</v>
      </c>
      <c r="B2060" s="1232">
        <f>'Cap Outlay Deprec 27'!L13</f>
        <v>48160</v>
      </c>
      <c r="C2060" s="14" t="s">
        <v>672</v>
      </c>
      <c r="D2060" s="14" t="str">
        <f t="shared" si="31"/>
        <v>Error?</v>
      </c>
    </row>
    <row r="2061" spans="1:4" x14ac:dyDescent="0.2">
      <c r="A2061" s="55">
        <v>2000</v>
      </c>
      <c r="B2061" s="1232">
        <f>'Cap Outlay Deprec 27'!L16</f>
        <v>26159864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453383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453383</v>
      </c>
      <c r="C2088" s="14" t="s">
        <v>672</v>
      </c>
      <c r="D2088" s="14" t="str">
        <f t="shared" si="31"/>
        <v>Error?</v>
      </c>
    </row>
    <row r="2089" spans="1:4" x14ac:dyDescent="0.2">
      <c r="A2089" s="55">
        <v>2028</v>
      </c>
      <c r="B2089" s="1232">
        <f>'Expenditures 15-22'!K92</f>
        <v>19230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45851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11529276</v>
      </c>
      <c r="C2551" s="14" t="s">
        <v>672</v>
      </c>
      <c r="D2551" s="14" t="str">
        <f t="shared" si="38"/>
        <v>Error?</v>
      </c>
    </row>
    <row r="2552" spans="1:4" x14ac:dyDescent="0.2">
      <c r="A2552" s="83">
        <v>2491</v>
      </c>
      <c r="D2552" s="14" t="str">
        <f t="shared" si="38"/>
        <v>OK</v>
      </c>
    </row>
    <row r="2553" spans="1:4" x14ac:dyDescent="0.2">
      <c r="A2553" s="55">
        <v>2492</v>
      </c>
      <c r="B2553" s="1232">
        <f>'Acct Summary 7-8'!C6</f>
        <v>4618137</v>
      </c>
      <c r="C2553" s="14" t="s">
        <v>672</v>
      </c>
      <c r="D2553" s="14" t="str">
        <f t="shared" si="38"/>
        <v>Error?</v>
      </c>
    </row>
    <row r="2554" spans="1:4" x14ac:dyDescent="0.2">
      <c r="A2554" s="55">
        <v>2493</v>
      </c>
      <c r="B2554" s="1232">
        <f>'Acct Summary 7-8'!C7</f>
        <v>1130239</v>
      </c>
      <c r="C2554" s="14" t="s">
        <v>672</v>
      </c>
      <c r="D2554" s="14" t="str">
        <f t="shared" si="38"/>
        <v>Error?</v>
      </c>
    </row>
    <row r="2555" spans="1:4" x14ac:dyDescent="0.2">
      <c r="A2555" s="55">
        <v>2494</v>
      </c>
      <c r="B2555" s="1232">
        <f>'Acct Summary 7-8'!C8</f>
        <v>17277652</v>
      </c>
      <c r="C2555" s="14" t="s">
        <v>672</v>
      </c>
      <c r="D2555" s="14" t="str">
        <f t="shared" si="38"/>
        <v>Error?</v>
      </c>
    </row>
    <row r="2556" spans="1:4" x14ac:dyDescent="0.2">
      <c r="A2556" s="55">
        <v>2495</v>
      </c>
      <c r="B2556" s="1232">
        <f>'Acct Summary 7-8'!C12</f>
        <v>11421408</v>
      </c>
      <c r="C2556" s="14" t="s">
        <v>672</v>
      </c>
      <c r="D2556" s="14" t="str">
        <f t="shared" si="38"/>
        <v>Error?</v>
      </c>
    </row>
    <row r="2557" spans="1:4" x14ac:dyDescent="0.2">
      <c r="A2557" s="55">
        <v>2496</v>
      </c>
      <c r="B2557" s="1232">
        <f>'Acct Summary 7-8'!C13</f>
        <v>5041615</v>
      </c>
      <c r="C2557" s="14" t="s">
        <v>672</v>
      </c>
      <c r="D2557" s="14" t="str">
        <f t="shared" si="38"/>
        <v>Error?</v>
      </c>
    </row>
    <row r="2558" spans="1:4" x14ac:dyDescent="0.2">
      <c r="A2558" s="55">
        <v>2497</v>
      </c>
      <c r="B2558" s="1232">
        <f>'Acct Summary 7-8'!C14</f>
        <v>138843</v>
      </c>
      <c r="C2558" s="14" t="s">
        <v>672</v>
      </c>
      <c r="D2558" s="14" t="str">
        <f t="shared" si="38"/>
        <v>Error?</v>
      </c>
    </row>
    <row r="2559" spans="1:4" x14ac:dyDescent="0.2">
      <c r="A2559" s="55">
        <v>2498</v>
      </c>
      <c r="B2559" s="1232">
        <f>'Acct Summary 7-8'!C15</f>
        <v>472613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17074479</v>
      </c>
      <c r="C2561" s="14" t="s">
        <v>672</v>
      </c>
      <c r="D2561" s="14" t="str">
        <f t="shared" si="39"/>
        <v>Error?</v>
      </c>
    </row>
    <row r="2562" spans="1:4" x14ac:dyDescent="0.2">
      <c r="A2562" s="55">
        <v>2501</v>
      </c>
      <c r="B2562" s="1232">
        <f>'Acct Summary 7-8'!C20</f>
        <v>203173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2721619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2721619</v>
      </c>
      <c r="C2568" s="14" t="s">
        <v>672</v>
      </c>
      <c r="D2568" s="14" t="str">
        <f t="shared" si="39"/>
        <v>Error?</v>
      </c>
    </row>
    <row r="2569" spans="1:4" x14ac:dyDescent="0.2">
      <c r="A2569" s="55">
        <v>2508</v>
      </c>
      <c r="B2569" s="1232">
        <f>'Acct Summary 7-8'!D13</f>
        <v>2452480</v>
      </c>
      <c r="C2569" s="14" t="s">
        <v>672</v>
      </c>
      <c r="D2569" s="14" t="str">
        <f t="shared" si="39"/>
        <v>Error?</v>
      </c>
    </row>
    <row r="2570" spans="1:4" x14ac:dyDescent="0.2">
      <c r="A2570" s="55">
        <v>2509</v>
      </c>
      <c r="B2570" s="1232">
        <f>'Acct Summary 7-8'!D14</f>
        <v>3144</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2455624</v>
      </c>
      <c r="C2573" s="14" t="s">
        <v>672</v>
      </c>
      <c r="D2573" s="14" t="str">
        <f t="shared" si="39"/>
        <v>Error?</v>
      </c>
    </row>
    <row r="2574" spans="1:4" x14ac:dyDescent="0.2">
      <c r="A2574" s="55">
        <v>2513</v>
      </c>
      <c r="B2574" s="1232">
        <f>'Acct Summary 7-8'!D20</f>
        <v>265995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756225</v>
      </c>
      <c r="C2591" s="14" t="s">
        <v>672</v>
      </c>
      <c r="D2591" s="14" t="str">
        <f t="shared" si="39"/>
        <v>Error?</v>
      </c>
    </row>
    <row r="2592" spans="1:4" x14ac:dyDescent="0.2">
      <c r="A2592" s="83">
        <v>2531</v>
      </c>
      <c r="D2592" s="14" t="str">
        <f t="shared" si="39"/>
        <v>OK</v>
      </c>
    </row>
    <row r="2593" spans="1:4" x14ac:dyDescent="0.2">
      <c r="A2593" s="55">
        <v>2532</v>
      </c>
      <c r="B2593" s="1232">
        <f>'Acct Summary 7-8'!F6</f>
        <v>612061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1368286</v>
      </c>
      <c r="C2595" s="14" t="s">
        <v>672</v>
      </c>
      <c r="D2595" s="14" t="str">
        <f t="shared" si="39"/>
        <v>Error?</v>
      </c>
    </row>
    <row r="2596" spans="1:4" x14ac:dyDescent="0.2">
      <c r="A2596" s="55">
        <v>2535</v>
      </c>
      <c r="B2596" s="1232">
        <f>'Acct Summary 7-8'!F13</f>
        <v>1203943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1203943</v>
      </c>
      <c r="C2600" s="14" t="s">
        <v>672</v>
      </c>
      <c r="D2600" s="14" t="str">
        <f t="shared" si="39"/>
        <v>Error?</v>
      </c>
    </row>
    <row r="2601" spans="1:4" x14ac:dyDescent="0.2">
      <c r="A2601" s="55">
        <v>2540</v>
      </c>
      <c r="B2601" s="1232">
        <f>'Acct Summary 7-8'!F20</f>
        <v>164343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184217</v>
      </c>
      <c r="C2603" s="14" t="s">
        <v>672</v>
      </c>
      <c r="D2603" s="14" t="str">
        <f t="shared" si="39"/>
        <v>Error?</v>
      </c>
    </row>
    <row r="2604" spans="1:4" x14ac:dyDescent="0.2">
      <c r="A2604" s="55">
        <v>2543</v>
      </c>
      <c r="B2604" s="1232">
        <f>'Acct Summary 7-8'!G6</f>
        <v>77000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261217</v>
      </c>
      <c r="C2606" s="14" t="s">
        <v>672</v>
      </c>
      <c r="D2606" s="14" t="str">
        <f t="shared" si="39"/>
        <v>Error?</v>
      </c>
    </row>
    <row r="2607" spans="1:4" x14ac:dyDescent="0.2">
      <c r="A2607" s="55">
        <v>2546</v>
      </c>
      <c r="B2607" s="1232">
        <f>'Acct Summary 7-8'!G12</f>
        <v>52072</v>
      </c>
      <c r="C2607" s="14" t="s">
        <v>672</v>
      </c>
      <c r="D2607" s="14" t="str">
        <f t="shared" si="39"/>
        <v>Error?</v>
      </c>
    </row>
    <row r="2608" spans="1:4" x14ac:dyDescent="0.2">
      <c r="A2608" s="55">
        <v>2547</v>
      </c>
      <c r="B2608" s="1232">
        <f>'Acct Summary 7-8'!G13</f>
        <v>190751</v>
      </c>
      <c r="C2608" s="14" t="s">
        <v>672</v>
      </c>
      <c r="D2608" s="14" t="str">
        <f t="shared" si="39"/>
        <v>Error?</v>
      </c>
    </row>
    <row r="2609" spans="1:4" x14ac:dyDescent="0.2">
      <c r="A2609" s="55">
        <v>2548</v>
      </c>
      <c r="B2609" s="1232">
        <f>'Acct Summary 7-8'!G14</f>
        <v>528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243351</v>
      </c>
      <c r="C2612" s="14" t="s">
        <v>672</v>
      </c>
      <c r="D2612" s="14" t="str">
        <f t="shared" si="39"/>
        <v>Error?</v>
      </c>
    </row>
    <row r="2613" spans="1:4" x14ac:dyDescent="0.2">
      <c r="A2613" s="55">
        <v>2552</v>
      </c>
      <c r="B2613" s="1232">
        <f>'Acct Summary 7-8'!G20</f>
        <v>17866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606456</v>
      </c>
      <c r="C2630" s="14" t="s">
        <v>672</v>
      </c>
      <c r="D2630" s="14" t="str">
        <f t="shared" si="40"/>
        <v>Error?</v>
      </c>
    </row>
    <row r="2631" spans="1:4" x14ac:dyDescent="0.2">
      <c r="A2631" s="55">
        <v>2570</v>
      </c>
      <c r="B2631" s="1232">
        <f>'Acct Summary 7-8'!E6</f>
        <v>374507</v>
      </c>
      <c r="C2631" s="14" t="s">
        <v>672</v>
      </c>
      <c r="D2631" s="14" t="str">
        <f t="shared" si="40"/>
        <v>Error?</v>
      </c>
    </row>
    <row r="2632" spans="1:4" x14ac:dyDescent="0.2">
      <c r="A2632" s="55">
        <v>2571</v>
      </c>
      <c r="B2632" s="1232">
        <f>'Acct Summary 7-8'!E8</f>
        <v>980963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978690</v>
      </c>
      <c r="C2634" s="14" t="s">
        <v>672</v>
      </c>
      <c r="D2634" s="14" t="str">
        <f t="shared" si="40"/>
        <v>Error?</v>
      </c>
    </row>
    <row r="2635" spans="1:4" x14ac:dyDescent="0.2">
      <c r="A2635" s="55">
        <v>2574</v>
      </c>
      <c r="B2635" s="1232">
        <f>'Acct Summary 7-8'!E17</f>
        <v>978690</v>
      </c>
      <c r="C2635" s="14" t="s">
        <v>672</v>
      </c>
      <c r="D2635" s="14" t="str">
        <f t="shared" si="40"/>
        <v>Error?</v>
      </c>
    </row>
    <row r="2636" spans="1:4" x14ac:dyDescent="0.2">
      <c r="A2636" s="55">
        <v>2575</v>
      </c>
      <c r="B2636" s="1232">
        <f>'Acct Summary 7-8'!E20</f>
        <v>2273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100</v>
      </c>
      <c r="C2655" s="14" t="s">
        <v>672</v>
      </c>
      <c r="D2655" s="14" t="str">
        <f t="shared" si="40"/>
        <v>Error?</v>
      </c>
    </row>
    <row r="2656" spans="1:4" x14ac:dyDescent="0.2">
      <c r="A2656" s="55">
        <v>2595</v>
      </c>
      <c r="B2656" s="1232">
        <f>'Acct Summary 7-8'!H6</f>
        <v>5400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5500</v>
      </c>
      <c r="C2658" s="14" t="s">
        <v>672</v>
      </c>
      <c r="D2658" s="14" t="str">
        <f t="shared" si="40"/>
        <v>Error?</v>
      </c>
    </row>
    <row r="2659" spans="1:4" x14ac:dyDescent="0.2">
      <c r="A2659" s="55">
        <v>2598</v>
      </c>
      <c r="B2659" s="1232">
        <f>'Acct Summary 7-8'!H13</f>
        <v>5454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5454</v>
      </c>
      <c r="C2661" s="14" t="s">
        <v>672</v>
      </c>
      <c r="D2661" s="14" t="str">
        <f t="shared" si="40"/>
        <v>Error?</v>
      </c>
    </row>
    <row r="2662" spans="1:4" x14ac:dyDescent="0.2">
      <c r="A2662" s="55">
        <v>2601</v>
      </c>
      <c r="B2662" s="1232">
        <f>'Acct Summary 7-8'!H20</f>
        <v>46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3022</v>
      </c>
      <c r="D2797" s="14" t="str">
        <f t="shared" si="42"/>
        <v>Error?</v>
      </c>
    </row>
    <row r="2798" spans="1:4" x14ac:dyDescent="0.2">
      <c r="A2798" s="55">
        <v>2737</v>
      </c>
      <c r="B2798" s="1232">
        <f>'Expenditures 15-22'!D130</f>
        <v>122</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3144</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2705536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2707838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78664</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412065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2707838</v>
      </c>
      <c r="D2912" s="14" t="str">
        <f t="shared" si="44"/>
        <v>Error?</v>
      </c>
    </row>
    <row r="2913" spans="1:4" x14ac:dyDescent="0.2">
      <c r="A2913" s="55">
        <v>2852</v>
      </c>
      <c r="B2913" s="1232">
        <f>'Assets-Liab 5-6'!I41</f>
        <v>2707838</v>
      </c>
      <c r="C2913" s="14" t="s">
        <v>672</v>
      </c>
      <c r="D2913" s="14" t="str">
        <f t="shared" si="44"/>
        <v>Error?</v>
      </c>
    </row>
    <row r="2914" spans="1:4" x14ac:dyDescent="0.2">
      <c r="A2914" s="55">
        <v>2853</v>
      </c>
      <c r="B2914" s="1232">
        <f>'Assets-Liab 5-6'!L33</f>
        <v>412065</v>
      </c>
      <c r="D2914" s="14" t="str">
        <f t="shared" si="44"/>
        <v>Error?</v>
      </c>
    </row>
    <row r="2915" spans="1:4" x14ac:dyDescent="0.2">
      <c r="A2915" s="83">
        <v>2854</v>
      </c>
      <c r="D2915" s="14" t="str">
        <f t="shared" si="44"/>
        <v>OK</v>
      </c>
    </row>
    <row r="2916" spans="1:4" x14ac:dyDescent="0.2">
      <c r="A2916" s="55">
        <v>2855</v>
      </c>
      <c r="B2916" s="1232">
        <f>'Assets-Liab 5-6'!L34</f>
        <v>412065</v>
      </c>
      <c r="C2916" s="14" t="s">
        <v>672</v>
      </c>
      <c r="D2916" s="14" t="str">
        <f t="shared" si="44"/>
        <v>Error?</v>
      </c>
    </row>
    <row r="2917" spans="1:4" x14ac:dyDescent="0.2">
      <c r="A2917" s="55">
        <v>2856</v>
      </c>
      <c r="B2917" s="1232">
        <f>'Assets-Liab 5-6'!L41</f>
        <v>412065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28368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381015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44000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28368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381015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44000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71678</v>
      </c>
      <c r="D3055" s="14" t="str">
        <f t="shared" si="46"/>
        <v>Error?</v>
      </c>
    </row>
    <row r="3056" spans="1:4" x14ac:dyDescent="0.2">
      <c r="A3056" s="55">
        <v>2995</v>
      </c>
      <c r="B3056" s="1232">
        <f>'Expenditures 15-22'!D10</f>
        <v>36760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2524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110962</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30995</v>
      </c>
      <c r="C3225" s="14" t="s">
        <v>672</v>
      </c>
      <c r="D3225" s="14" t="str">
        <f t="shared" si="49"/>
        <v>Error?</v>
      </c>
    </row>
    <row r="3226" spans="1:4" x14ac:dyDescent="0.2">
      <c r="A3226" s="55">
        <v>3165</v>
      </c>
      <c r="B3226" s="1232">
        <f>'Acct Summary 7-8'!I8</f>
        <v>30995</v>
      </c>
      <c r="C3226" s="14" t="s">
        <v>672</v>
      </c>
      <c r="D3226" s="14" t="str">
        <f t="shared" si="49"/>
        <v>Error?</v>
      </c>
    </row>
    <row r="3227" spans="1:4" x14ac:dyDescent="0.2">
      <c r="A3227" s="55">
        <v>3166</v>
      </c>
      <c r="B3227" s="1232">
        <f>'Acct Summary 7-8'!I20</f>
        <v>30995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203173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265995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164343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17866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2273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30995</v>
      </c>
      <c r="C3320" s="14" t="s">
        <v>672</v>
      </c>
      <c r="D3320" s="14" t="str">
        <f t="shared" si="50"/>
        <v>Error?</v>
      </c>
    </row>
    <row r="3321" spans="1:4" x14ac:dyDescent="0.2">
      <c r="A3321" s="55">
        <v>3260</v>
      </c>
      <c r="B3321" s="1232">
        <f>'Acct Summary 7-8'!I79</f>
        <v>2676843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2707838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1925557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385836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823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66245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26809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2405270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7730</v>
      </c>
      <c r="D3387" s="14" t="str">
        <f t="shared" si="51"/>
        <v>Error?</v>
      </c>
    </row>
    <row r="3388" spans="1:4" x14ac:dyDescent="0.2">
      <c r="A3388" s="55">
        <v>3327</v>
      </c>
      <c r="B3388" s="1232">
        <f>'Expenditures 15-22'!D211</f>
        <v>35619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7730</v>
      </c>
      <c r="C3390" s="14" t="s">
        <v>672</v>
      </c>
      <c r="D3390" s="14" t="str">
        <f t="shared" si="51"/>
        <v>Error?</v>
      </c>
    </row>
    <row r="3391" spans="1:4" x14ac:dyDescent="0.2">
      <c r="A3391" s="55">
        <v>3330</v>
      </c>
      <c r="B3391" s="1232">
        <f>'Expenditures 15-22'!K211</f>
        <v>35619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27552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17765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4923</v>
      </c>
      <c r="D3417" s="14" t="str">
        <f t="shared" si="52"/>
        <v>Error?</v>
      </c>
    </row>
    <row r="3418" spans="1:4" x14ac:dyDescent="0.2">
      <c r="A3418" s="83">
        <v>3357</v>
      </c>
      <c r="D3418" s="14" t="str">
        <f t="shared" si="52"/>
        <v>OK</v>
      </c>
    </row>
    <row r="3419" spans="1:4" x14ac:dyDescent="0.2">
      <c r="A3419" s="55">
        <v>3358</v>
      </c>
      <c r="B3419" s="1232">
        <f>'Assets-Liab 5-6'!F4</f>
        <v>26210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45021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22327</v>
      </c>
      <c r="D3425" s="14" t="str">
        <f t="shared" si="52"/>
        <v>Error?</v>
      </c>
    </row>
    <row r="3426" spans="1:4" x14ac:dyDescent="0.2">
      <c r="A3426" s="83">
        <v>3365</v>
      </c>
      <c r="D3426" s="14" t="str">
        <f t="shared" si="52"/>
        <v>OK</v>
      </c>
    </row>
    <row r="3427" spans="1:4" x14ac:dyDescent="0.2">
      <c r="A3427" s="55">
        <v>3366</v>
      </c>
      <c r="B3427" s="1232">
        <f>'Assets-Liab 5-6'!I4</f>
        <v>2302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333401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1463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60703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62166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62166</v>
      </c>
      <c r="D3567" s="14" t="str">
        <f t="shared" si="54"/>
        <v>Error?</v>
      </c>
    </row>
    <row r="3568" spans="1:4" x14ac:dyDescent="0.2">
      <c r="A3568" s="55">
        <v>3507</v>
      </c>
      <c r="B3568" s="1232">
        <f>'Assets-Liab 5-6'!K41</f>
        <v>62166</v>
      </c>
      <c r="C3568" s="14" t="s">
        <v>672</v>
      </c>
      <c r="D3568" s="14" t="str">
        <f t="shared" si="54"/>
        <v>Error?</v>
      </c>
    </row>
    <row r="3569" spans="1:4" x14ac:dyDescent="0.2">
      <c r="A3569" s="55">
        <v>3508</v>
      </c>
      <c r="B3569" s="1232">
        <f>'Acct Summary 7-8'!K4</f>
        <v>8206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8206</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8206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8206</v>
      </c>
      <c r="C3588" s="14" t="s">
        <v>672</v>
      </c>
      <c r="D3588" s="14" t="str">
        <f t="shared" si="55"/>
        <v>Error?</v>
      </c>
    </row>
    <row r="3589" spans="1:4" x14ac:dyDescent="0.2">
      <c r="A3589" s="55">
        <v>3528</v>
      </c>
      <c r="B3589" s="1232">
        <f>'Acct Summary 7-8'!K79</f>
        <v>53960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62166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8206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330240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4952290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22229942</v>
      </c>
      <c r="C4122" s="14" t="s">
        <v>672</v>
      </c>
      <c r="D4122" s="14" t="str">
        <f t="shared" si="63"/>
        <v>Error?</v>
      </c>
    </row>
    <row r="4123" spans="1:4" x14ac:dyDescent="0.2">
      <c r="A4123" s="55">
        <v>4062</v>
      </c>
      <c r="B4123" s="1232">
        <f>'Acct Summary 7-8'!D10</f>
        <v>2721619</v>
      </c>
      <c r="C4123" s="14" t="s">
        <v>672</v>
      </c>
      <c r="D4123" s="14" t="str">
        <f t="shared" si="63"/>
        <v>Error?</v>
      </c>
    </row>
    <row r="4124" spans="1:4" x14ac:dyDescent="0.2">
      <c r="A4124" s="55">
        <v>4063</v>
      </c>
      <c r="B4124" s="1232">
        <f>'Acct Summary 7-8'!E10</f>
        <v>980963</v>
      </c>
      <c r="C4124" s="14" t="s">
        <v>672</v>
      </c>
      <c r="D4124" s="14" t="str">
        <f t="shared" si="63"/>
        <v>Error?</v>
      </c>
    </row>
    <row r="4125" spans="1:4" x14ac:dyDescent="0.2">
      <c r="A4125" s="55">
        <v>4064</v>
      </c>
      <c r="B4125" s="1232">
        <f>'Acct Summary 7-8'!F10</f>
        <v>1368286</v>
      </c>
      <c r="C4125" s="14" t="s">
        <v>672</v>
      </c>
      <c r="D4125" s="14" t="str">
        <f t="shared" si="63"/>
        <v>Error?</v>
      </c>
    </row>
    <row r="4126" spans="1:4" x14ac:dyDescent="0.2">
      <c r="A4126" s="55">
        <v>4065</v>
      </c>
      <c r="B4126" s="1232">
        <f>'Acct Summary 7-8'!G10</f>
        <v>261217</v>
      </c>
      <c r="C4126" s="14" t="s">
        <v>672</v>
      </c>
      <c r="D4126" s="14" t="str">
        <f t="shared" si="63"/>
        <v>Error?</v>
      </c>
    </row>
    <row r="4127" spans="1:4" x14ac:dyDescent="0.2">
      <c r="A4127" s="55">
        <v>4066</v>
      </c>
      <c r="B4127" s="1232">
        <f>'Acct Summary 7-8'!H10</f>
        <v>5500</v>
      </c>
      <c r="C4127" s="14" t="s">
        <v>672</v>
      </c>
      <c r="D4127" s="14" t="str">
        <f t="shared" si="63"/>
        <v>Error?</v>
      </c>
    </row>
    <row r="4128" spans="1:4" x14ac:dyDescent="0.2">
      <c r="A4128" s="55">
        <v>4067</v>
      </c>
      <c r="B4128" s="1232">
        <f>'Acct Summary 7-8'!I10</f>
        <v>30995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8206</v>
      </c>
      <c r="C4130" s="14" t="s">
        <v>672</v>
      </c>
      <c r="D4130" s="14" t="str">
        <f t="shared" si="63"/>
        <v>Error?</v>
      </c>
    </row>
    <row r="4131" spans="1:4" x14ac:dyDescent="0.2">
      <c r="A4131" s="55">
        <v>4070</v>
      </c>
      <c r="B4131" s="1232">
        <f>'Acct Summary 7-8'!C18</f>
        <v>4952290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22026769</v>
      </c>
      <c r="C4136" s="14" t="s">
        <v>672</v>
      </c>
      <c r="D4136" s="14" t="str">
        <f t="shared" si="63"/>
        <v>Error?</v>
      </c>
    </row>
    <row r="4137" spans="1:4" x14ac:dyDescent="0.2">
      <c r="A4137" s="55">
        <v>4076</v>
      </c>
      <c r="B4137" s="1232">
        <f>'Acct Summary 7-8'!D19</f>
        <v>2455624</v>
      </c>
      <c r="C4137" s="14" t="s">
        <v>672</v>
      </c>
      <c r="D4137" s="14" t="str">
        <f t="shared" si="63"/>
        <v>Error?</v>
      </c>
    </row>
    <row r="4138" spans="1:4" x14ac:dyDescent="0.2">
      <c r="A4138" s="55">
        <v>4077</v>
      </c>
      <c r="B4138" s="1232">
        <f>'Acct Summary 7-8'!E19</f>
        <v>978690</v>
      </c>
      <c r="C4138" s="14" t="s">
        <v>672</v>
      </c>
      <c r="D4138" s="14" t="str">
        <f t="shared" si="63"/>
        <v>Error?</v>
      </c>
    </row>
    <row r="4139" spans="1:4" x14ac:dyDescent="0.2">
      <c r="A4139" s="55">
        <v>4078</v>
      </c>
      <c r="B4139" s="1232">
        <f>'Acct Summary 7-8'!F19</f>
        <v>1203943</v>
      </c>
      <c r="C4139" s="14" t="s">
        <v>672</v>
      </c>
      <c r="D4139" s="14" t="str">
        <f t="shared" si="63"/>
        <v>Error?</v>
      </c>
    </row>
    <row r="4140" spans="1:4" x14ac:dyDescent="0.2">
      <c r="A4140" s="55">
        <v>4079</v>
      </c>
      <c r="B4140" s="1232">
        <f>'Acct Summary 7-8'!G19</f>
        <v>243351</v>
      </c>
      <c r="C4140" s="14" t="s">
        <v>672</v>
      </c>
      <c r="D4140" s="14" t="str">
        <f t="shared" si="63"/>
        <v>Error?</v>
      </c>
    </row>
    <row r="4141" spans="1:4" x14ac:dyDescent="0.2">
      <c r="A4141" s="55">
        <v>4080</v>
      </c>
      <c r="B4141" s="1232">
        <f>'Acct Summary 7-8'!H19</f>
        <v>5454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12220000</v>
      </c>
      <c r="C4171" s="14" t="s">
        <v>672</v>
      </c>
      <c r="D4171" s="14" t="str">
        <f t="shared" si="64"/>
        <v>Error?</v>
      </c>
    </row>
    <row r="4172" spans="1:4" x14ac:dyDescent="0.2">
      <c r="A4172" s="55">
        <v>4111</v>
      </c>
      <c r="B4172" s="1232">
        <f>'Short-Term Long-Term Debt 25'!J49</f>
        <v>12214551</v>
      </c>
      <c r="C4172" s="14" t="s">
        <v>672</v>
      </c>
      <c r="D4172" s="14" t="str">
        <f t="shared" si="64"/>
        <v>Error?</v>
      </c>
    </row>
    <row r="4173" spans="1:4" x14ac:dyDescent="0.2">
      <c r="A4173" s="55">
        <v>4112</v>
      </c>
      <c r="B4173" s="1232">
        <f>'Short-Term Long-Term Debt 25'!H49</f>
        <v>370000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1483.8999999999999</v>
      </c>
      <c r="C4265" s="14" t="s">
        <v>672</v>
      </c>
      <c r="D4265" s="14" t="str">
        <f t="shared" si="65"/>
        <v>Error?</v>
      </c>
      <c r="E4265" s="811"/>
    </row>
    <row r="4266" spans="1:5" x14ac:dyDescent="0.2">
      <c r="A4266" s="91">
        <v>4205</v>
      </c>
      <c r="B4266" s="1232">
        <f>('FP Info 3'!F10)*100000</f>
        <v>426.2</v>
      </c>
      <c r="C4266" s="14" t="s">
        <v>672</v>
      </c>
      <c r="D4266" s="14" t="str">
        <f t="shared" si="65"/>
        <v>Error?</v>
      </c>
      <c r="E4266" s="811"/>
    </row>
    <row r="4267" spans="1:5" x14ac:dyDescent="0.2">
      <c r="A4267" s="91">
        <v>4206</v>
      </c>
      <c r="B4267" s="1232">
        <f>('FP Info 3'!H10)*100000</f>
        <v>108.89999999999999</v>
      </c>
      <c r="C4267" s="14" t="s">
        <v>672</v>
      </c>
      <c r="D4267" s="14" t="str">
        <f t="shared" si="65"/>
        <v>Error?</v>
      </c>
      <c r="E4267" s="811"/>
    </row>
    <row r="4268" spans="1:5" x14ac:dyDescent="0.2">
      <c r="A4268" s="91">
        <v>4207</v>
      </c>
      <c r="B4268" s="1232">
        <f>('FP Info 3'!J10)*100000</f>
        <v>2019</v>
      </c>
      <c r="C4268" s="14" t="s">
        <v>672</v>
      </c>
      <c r="D4268" s="14" t="str">
        <f t="shared" si="65"/>
        <v>Error?</v>
      </c>
    </row>
    <row r="4269" spans="1:5" x14ac:dyDescent="0.2">
      <c r="A4269" s="91">
        <v>4208</v>
      </c>
      <c r="B4269" s="1232">
        <f>'FP Info 3'!J16</f>
        <v>12320436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24276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1472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46571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1.2999999999999998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1246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55635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675927820</v>
      </c>
      <c r="D4995" s="14" t="str">
        <f t="shared" si="77"/>
        <v>Error?</v>
      </c>
    </row>
    <row r="4996" spans="1:4" x14ac:dyDescent="0.2">
      <c r="A4996" s="91">
        <v>4935</v>
      </c>
      <c r="B4996" s="1232">
        <f>'FP Info 3'!H31</f>
        <v>46639019.580000006</v>
      </c>
      <c r="D4996" s="14" t="str">
        <f t="shared" si="77"/>
        <v>Error?</v>
      </c>
    </row>
    <row r="4997" spans="1:4" x14ac:dyDescent="0.2">
      <c r="A4997" s="91">
        <v>4936</v>
      </c>
      <c r="B4997" s="1232">
        <f>'FP Info 3'!H37</f>
        <v>12220000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10032555</v>
      </c>
      <c r="D5061" s="14" t="str">
        <f t="shared" si="78"/>
        <v>Error?</v>
      </c>
    </row>
    <row r="5062" spans="1:4" x14ac:dyDescent="0.2">
      <c r="A5062" s="83">
        <v>5001</v>
      </c>
      <c r="D5062" s="14" t="str">
        <f t="shared" si="78"/>
        <v>OK</v>
      </c>
    </row>
    <row r="5063" spans="1:4" x14ac:dyDescent="0.2">
      <c r="A5063" s="55">
        <v>5002</v>
      </c>
      <c r="B5063" s="1232">
        <f>'Revenues 9-14'!C7</f>
        <v>8111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10040666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574688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574688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13307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13307</v>
      </c>
      <c r="C5090" s="14" t="s">
        <v>672</v>
      </c>
      <c r="D5090" s="14" t="str">
        <f t="shared" si="78"/>
        <v>Error?</v>
      </c>
    </row>
    <row r="5091" spans="1:4" x14ac:dyDescent="0.2">
      <c r="A5091" s="55">
        <v>5030</v>
      </c>
      <c r="B5091" s="1232">
        <f>'Revenues 9-14'!C70</f>
        <v>12147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7075</v>
      </c>
      <c r="D5094" s="14" t="str">
        <f t="shared" si="78"/>
        <v>Error?</v>
      </c>
    </row>
    <row r="5095" spans="1:4" x14ac:dyDescent="0.2">
      <c r="A5095" s="55">
        <v>5034</v>
      </c>
      <c r="B5095" s="1232">
        <f>'Revenues 9-14'!C74</f>
        <v>378</v>
      </c>
      <c r="D5095" s="14" t="str">
        <f t="shared" si="78"/>
        <v>Error?</v>
      </c>
    </row>
    <row r="5096" spans="1:4" x14ac:dyDescent="0.2">
      <c r="A5096" s="55">
        <v>5035</v>
      </c>
      <c r="B5096" s="1232">
        <f>'Revenues 9-14'!C75</f>
        <v>341132</v>
      </c>
      <c r="C5096" s="14" t="s">
        <v>672</v>
      </c>
      <c r="D5096" s="14" t="str">
        <f t="shared" si="78"/>
        <v>Error?</v>
      </c>
    </row>
    <row r="5097" spans="1:4" x14ac:dyDescent="0.2">
      <c r="A5097" s="55">
        <v>5036</v>
      </c>
      <c r="B5097" s="1232">
        <f>'Revenues 9-14'!C77</f>
        <v>36000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31741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67741</v>
      </c>
      <c r="C5102" s="14" t="s">
        <v>672</v>
      </c>
      <c r="D5102" s="14" t="str">
        <f t="shared" si="78"/>
        <v>Error?</v>
      </c>
    </row>
    <row r="5103" spans="1:4" x14ac:dyDescent="0.2">
      <c r="A5103" s="55">
        <v>5042</v>
      </c>
      <c r="B5103" s="1232">
        <f>'Revenues 9-14'!C84</f>
        <v>257479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257479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20084</v>
      </c>
      <c r="D5115" s="14" t="str">
        <f t="shared" si="78"/>
        <v>Error?</v>
      </c>
    </row>
    <row r="5116" spans="1:4" x14ac:dyDescent="0.2">
      <c r="A5116" s="55">
        <v>5055</v>
      </c>
      <c r="B5116" s="1232">
        <f>'Revenues 9-14'!C99</f>
        <v>89809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62258</v>
      </c>
      <c r="D5119" s="14" t="str">
        <f t="shared" ref="D5119:D5182" si="79">IF(ISBLANK(B5119),"OK",IF(A5119-B5119=0,"OK","Error?"))</f>
        <v>Error?</v>
      </c>
    </row>
    <row r="5120" spans="1:4" x14ac:dyDescent="0.2">
      <c r="A5120" s="55">
        <v>5059</v>
      </c>
      <c r="B5120" s="1232">
        <f>'Revenues 9-14'!C108</f>
        <v>234263</v>
      </c>
      <c r="C5120" s="14" t="s">
        <v>672</v>
      </c>
      <c r="D5120" s="14" t="str">
        <f t="shared" si="79"/>
        <v>Error?</v>
      </c>
    </row>
    <row r="5121" spans="1:4" x14ac:dyDescent="0.2">
      <c r="A5121" s="55">
        <v>5060</v>
      </c>
      <c r="B5121" s="1232">
        <f>'Revenues 9-14'!C109</f>
        <v>11529276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3555821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3555821</v>
      </c>
      <c r="C5132" s="14" t="s">
        <v>672</v>
      </c>
      <c r="D5132" s="14" t="str">
        <f t="shared" si="79"/>
        <v>Error?</v>
      </c>
    </row>
    <row r="5133" spans="1:4" x14ac:dyDescent="0.2">
      <c r="A5133" s="55">
        <v>5072</v>
      </c>
      <c r="B5133" s="1232">
        <f>'Revenues 9-14'!C124</f>
        <v>379729</v>
      </c>
      <c r="D5133" s="14" t="str">
        <f t="shared" si="79"/>
        <v>Error?</v>
      </c>
    </row>
    <row r="5134" spans="1:4" x14ac:dyDescent="0.2">
      <c r="A5134" s="55">
        <v>5073</v>
      </c>
      <c r="B5134" s="1232">
        <f>'Revenues 9-14'!C125</f>
        <v>262846</v>
      </c>
      <c r="D5134" s="14" t="str">
        <f t="shared" si="79"/>
        <v>Error?</v>
      </c>
    </row>
    <row r="5135" spans="1:4" x14ac:dyDescent="0.2">
      <c r="A5135" s="55">
        <v>5074</v>
      </c>
      <c r="B5135" s="1232">
        <f>'Revenues 9-14'!C126</f>
        <v>330237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6221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979033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3467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3467</v>
      </c>
      <c r="C5165" s="14" t="s">
        <v>672</v>
      </c>
      <c r="D5165" s="14" t="str">
        <f t="shared" si="79"/>
        <v>Error?</v>
      </c>
    </row>
    <row r="5166" spans="1:4" x14ac:dyDescent="0.2">
      <c r="A5166" s="83">
        <v>5105</v>
      </c>
      <c r="D5166" s="14" t="str">
        <f t="shared" si="79"/>
        <v>OK</v>
      </c>
    </row>
    <row r="5167" spans="1:4" x14ac:dyDescent="0.2">
      <c r="A5167" s="55">
        <v>5106</v>
      </c>
      <c r="B5167" s="1232">
        <f>'Revenues 9-14'!C145</f>
        <v>2663</v>
      </c>
      <c r="D5167" s="14" t="str">
        <f t="shared" si="79"/>
        <v>Error?</v>
      </c>
    </row>
    <row r="5168" spans="1:4" x14ac:dyDescent="0.2">
      <c r="A5168" s="55">
        <v>5107</v>
      </c>
      <c r="B5168" s="1232">
        <f>'Revenues 9-14'!C147</f>
        <v>75907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1062316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4618137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307966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55623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363589</v>
      </c>
      <c r="C5246" s="14" t="s">
        <v>672</v>
      </c>
      <c r="D5246" s="14" t="str">
        <f t="shared" si="80"/>
        <v>Error?</v>
      </c>
    </row>
    <row r="5247" spans="1:4" x14ac:dyDescent="0.2">
      <c r="A5247" s="55">
        <v>5186</v>
      </c>
      <c r="B5247" s="1232">
        <f>'Revenues 9-14'!C203</f>
        <v>317748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317748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320948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320948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1130239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1130239</v>
      </c>
      <c r="C5326" s="14" t="s">
        <v>672</v>
      </c>
      <c r="D5326" s="14" t="str">
        <f t="shared" si="82"/>
        <v>Error?</v>
      </c>
    </row>
    <row r="5327" spans="1:4" x14ac:dyDescent="0.2">
      <c r="A5327" s="55">
        <v>5266</v>
      </c>
      <c r="B5327" s="1232">
        <f>'Revenues 9-14'!C275</f>
        <v>17277652</v>
      </c>
      <c r="C5327" s="14" t="s">
        <v>672</v>
      </c>
      <c r="D5327" s="14" t="str">
        <f t="shared" si="82"/>
        <v>Error?</v>
      </c>
    </row>
    <row r="5328" spans="1:4" x14ac:dyDescent="0.2">
      <c r="A5328" s="55">
        <v>5267</v>
      </c>
      <c r="B5328" s="1232">
        <f>'Revenues 9-14'!D5</f>
        <v>2636266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2636266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5718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5718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57650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14375</v>
      </c>
      <c r="D5354" s="14" t="str">
        <f t="shared" si="82"/>
        <v>Error?</v>
      </c>
    </row>
    <row r="5355" spans="1:4" x14ac:dyDescent="0.2">
      <c r="A5355" s="55">
        <v>5294</v>
      </c>
      <c r="B5355" s="1232">
        <f>'Revenues 9-14'!D108</f>
        <v>79635</v>
      </c>
      <c r="C5355" s="14" t="s">
        <v>672</v>
      </c>
      <c r="D5355" s="14" t="str">
        <f t="shared" si="82"/>
        <v>Error?</v>
      </c>
    </row>
    <row r="5356" spans="1:4" x14ac:dyDescent="0.2">
      <c r="A5356" s="55">
        <v>5295</v>
      </c>
      <c r="B5356" s="1232">
        <f>'Revenues 9-14'!D109</f>
        <v>2721619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2721619</v>
      </c>
      <c r="C5508" s="14" t="s">
        <v>672</v>
      </c>
      <c r="D5508" s="14" t="str">
        <f t="shared" si="85"/>
        <v>Error?</v>
      </c>
    </row>
    <row r="5509" spans="1:4" x14ac:dyDescent="0.2">
      <c r="A5509" s="55">
        <v>5448</v>
      </c>
      <c r="B5509" s="1232">
        <f>'Revenues 9-14'!E5</f>
        <v>513864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513864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2127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2127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90465</v>
      </c>
      <c r="D5525" s="14" t="str">
        <f t="shared" si="85"/>
        <v>Error?</v>
      </c>
    </row>
    <row r="5526" spans="1:4" x14ac:dyDescent="0.2">
      <c r="A5526" s="55">
        <v>5465</v>
      </c>
      <c r="B5526" s="1232">
        <f>'Revenues 9-14'!E108</f>
        <v>90465</v>
      </c>
      <c r="C5526" s="14" t="s">
        <v>672</v>
      </c>
      <c r="D5526" s="14" t="str">
        <f t="shared" si="85"/>
        <v>Error?</v>
      </c>
    </row>
    <row r="5527" spans="1:4" x14ac:dyDescent="0.2">
      <c r="A5527" s="55">
        <v>5466</v>
      </c>
      <c r="B5527" s="1232">
        <f>'Revenues 9-14'!E109</f>
        <v>606456</v>
      </c>
      <c r="C5527" s="14" t="s">
        <v>672</v>
      </c>
      <c r="D5527" s="14" t="str">
        <f t="shared" si="85"/>
        <v>Error?</v>
      </c>
    </row>
    <row r="5528" spans="1:4" x14ac:dyDescent="0.2">
      <c r="A5528" s="55">
        <v>5467</v>
      </c>
      <c r="B5528" s="1232">
        <f>'Revenues 9-14'!E117</f>
        <v>374507</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374507</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374507</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980963</v>
      </c>
      <c r="C5552" s="14" t="s">
        <v>672</v>
      </c>
      <c r="D5552" s="14" t="str">
        <f t="shared" si="85"/>
        <v>Error?</v>
      </c>
    </row>
    <row r="5553" spans="1:4" x14ac:dyDescent="0.2">
      <c r="A5553" s="55">
        <v>5492</v>
      </c>
      <c r="B5553" s="1232">
        <f>'Revenues 9-14'!F5</f>
        <v>752546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752546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2184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2184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1495</v>
      </c>
      <c r="D5586" s="14" t="str">
        <f t="shared" si="86"/>
        <v>Error?</v>
      </c>
    </row>
    <row r="5587" spans="1:4" x14ac:dyDescent="0.2">
      <c r="A5587" s="55">
        <v>5526</v>
      </c>
      <c r="B5587" s="1232">
        <f>'Revenues 9-14'!F108</f>
        <v>1495</v>
      </c>
      <c r="C5587" s="14" t="s">
        <v>672</v>
      </c>
      <c r="D5587" s="14" t="str">
        <f t="shared" si="86"/>
        <v>Error?</v>
      </c>
    </row>
    <row r="5588" spans="1:4" x14ac:dyDescent="0.2">
      <c r="A5588" s="55">
        <v>5527</v>
      </c>
      <c r="B5588" s="1232">
        <f>'Revenues 9-14'!F109</f>
        <v>756225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159000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159000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35978</v>
      </c>
      <c r="D5615" s="14" t="str">
        <f t="shared" si="86"/>
        <v>Error?</v>
      </c>
    </row>
    <row r="5616" spans="1:4" x14ac:dyDescent="0.2">
      <c r="A5616" s="83">
        <v>5555</v>
      </c>
      <c r="D5616" s="14" t="str">
        <f t="shared" si="86"/>
        <v>OK</v>
      </c>
    </row>
    <row r="5617" spans="1:4" x14ac:dyDescent="0.2">
      <c r="A5617" s="55">
        <v>5556</v>
      </c>
      <c r="B5617" s="1232">
        <f>'Revenues 9-14'!F152</f>
        <v>417083</v>
      </c>
      <c r="D5617" s="14" t="str">
        <f t="shared" si="86"/>
        <v>Error?</v>
      </c>
    </row>
    <row r="5618" spans="1:4" x14ac:dyDescent="0.2">
      <c r="A5618" s="55">
        <v>5557</v>
      </c>
      <c r="B5618" s="1232">
        <f>'Revenues 9-14'!F154</f>
        <v>453061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453061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612061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1368286</v>
      </c>
      <c r="C5720" s="14" t="s">
        <v>672</v>
      </c>
      <c r="D5720" s="14" t="str">
        <f t="shared" si="88"/>
        <v>Error?</v>
      </c>
    </row>
    <row r="5721" spans="1:4" x14ac:dyDescent="0.2">
      <c r="A5721" s="55">
        <v>5660</v>
      </c>
      <c r="B5721" s="1232">
        <f>'Revenues 9-14'!G5</f>
        <v>162268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162268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21833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21833</v>
      </c>
      <c r="C5730" s="14" t="s">
        <v>672</v>
      </c>
      <c r="D5730" s="14" t="str">
        <f t="shared" si="88"/>
        <v>Error?</v>
      </c>
    </row>
    <row r="5731" spans="1:4" x14ac:dyDescent="0.2">
      <c r="A5731" s="55">
        <v>5670</v>
      </c>
      <c r="B5731" s="1232">
        <f>'Revenues 9-14'!G65</f>
        <v>116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77000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77000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77000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261217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100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5400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5400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5400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5500</v>
      </c>
      <c r="C5915" s="14" t="s">
        <v>672</v>
      </c>
      <c r="D5915" s="14" t="str">
        <f t="shared" si="91"/>
        <v>Error?</v>
      </c>
    </row>
    <row r="5916" spans="1:4" x14ac:dyDescent="0.2">
      <c r="A5916" s="55">
        <v>5855</v>
      </c>
      <c r="B5916" s="1232">
        <f>'Revenues 9-14'!I5</f>
        <v>8111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8111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22884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22884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30995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8111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8111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8206</v>
      </c>
      <c r="C6023" s="14" t="s">
        <v>672</v>
      </c>
      <c r="D6023" s="14" t="str">
        <f t="shared" si="93"/>
        <v>Error?</v>
      </c>
    </row>
    <row r="6024" spans="1:5" x14ac:dyDescent="0.2">
      <c r="A6024" s="55">
        <v>5963</v>
      </c>
      <c r="B6024" s="1232">
        <f>'Revenues 9-14'!G109</f>
        <v>184217</v>
      </c>
      <c r="C6024" s="14" t="s">
        <v>672</v>
      </c>
      <c r="D6024" s="14" t="str">
        <f t="shared" si="93"/>
        <v>Error?</v>
      </c>
    </row>
    <row r="6025" spans="1:5" x14ac:dyDescent="0.2">
      <c r="A6025" s="55">
        <v>5964</v>
      </c>
      <c r="B6025" s="1232">
        <f>'Revenues 9-14'!H109</f>
        <v>100</v>
      </c>
      <c r="C6025" s="14" t="s">
        <v>672</v>
      </c>
      <c r="D6025" s="14" t="str">
        <f t="shared" si="93"/>
        <v>Error?</v>
      </c>
    </row>
    <row r="6026" spans="1:5" x14ac:dyDescent="0.2">
      <c r="A6026" s="55">
        <v>5965</v>
      </c>
      <c r="B6026" s="1232">
        <f>'Revenues 9-14'!I109</f>
        <v>30995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8206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321532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56344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1878.61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24495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24495</v>
      </c>
      <c r="D6215" s="14" t="str">
        <f t="shared" si="96"/>
        <v>Error?</v>
      </c>
      <c r="E6215" s="14" t="s">
        <v>209</v>
      </c>
    </row>
    <row r="6216" spans="1:5" x14ac:dyDescent="0.2">
      <c r="A6216">
        <v>6155</v>
      </c>
      <c r="B6216" s="1232">
        <f>'Assets-Liab 5-6'!J41</f>
        <v>24495</v>
      </c>
      <c r="D6216" s="14" t="str">
        <f t="shared" si="96"/>
        <v>Error?</v>
      </c>
      <c r="E6216" s="14" t="s">
        <v>209</v>
      </c>
    </row>
    <row r="6217" spans="1:5" x14ac:dyDescent="0.2">
      <c r="A6217">
        <v>6156</v>
      </c>
      <c r="B6217" s="1232">
        <f>'Assets-Liab 5-6'!J4</f>
        <v>26</v>
      </c>
      <c r="D6217" s="14" t="str">
        <f t="shared" si="96"/>
        <v>Error?</v>
      </c>
      <c r="E6217" s="14" t="s">
        <v>209</v>
      </c>
    </row>
    <row r="6218" spans="1:5" x14ac:dyDescent="0.2">
      <c r="A6218">
        <v>6157</v>
      </c>
      <c r="B6218" s="1232">
        <f>'Assets-Liab 5-6'!J5</f>
        <v>24469</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8147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8147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8147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8147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8147</v>
      </c>
      <c r="D6263" s="14" t="str">
        <f t="shared" si="96"/>
        <v>Error?</v>
      </c>
      <c r="E6263" s="14" t="s">
        <v>209</v>
      </c>
    </row>
    <row r="6264" spans="1:5" x14ac:dyDescent="0.2">
      <c r="A6264">
        <v>6203</v>
      </c>
      <c r="B6264" s="1232">
        <f>'Acct Summary 7-8'!J79</f>
        <v>16348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24495</v>
      </c>
      <c r="D6266" s="14" t="str">
        <f t="shared" si="96"/>
        <v>Error?</v>
      </c>
      <c r="E6266" s="14" t="s">
        <v>209</v>
      </c>
    </row>
    <row r="6267" spans="1:5" x14ac:dyDescent="0.2">
      <c r="A6267">
        <v>6206</v>
      </c>
      <c r="B6267" s="1232">
        <f>'Acct Summary 7-8'!C82</f>
        <v>203173</v>
      </c>
      <c r="D6267" s="14" t="str">
        <f t="shared" si="96"/>
        <v>Error?</v>
      </c>
      <c r="E6267" s="14" t="s">
        <v>209</v>
      </c>
    </row>
    <row r="6268" spans="1:5" x14ac:dyDescent="0.2">
      <c r="A6268">
        <v>6207</v>
      </c>
      <c r="B6268" s="1232">
        <f>'Acct Summary 7-8'!D82</f>
        <v>265995</v>
      </c>
      <c r="D6268" s="14" t="str">
        <f t="shared" si="96"/>
        <v>Error?</v>
      </c>
      <c r="E6268" s="14" t="s">
        <v>209</v>
      </c>
    </row>
    <row r="6269" spans="1:5" x14ac:dyDescent="0.2">
      <c r="A6269">
        <v>6208</v>
      </c>
      <c r="B6269" s="1232">
        <f>'Acct Summary 7-8'!E82</f>
        <v>2273</v>
      </c>
      <c r="D6269" s="14" t="str">
        <f t="shared" si="96"/>
        <v>Error?</v>
      </c>
      <c r="E6269" s="14" t="s">
        <v>209</v>
      </c>
    </row>
    <row r="6270" spans="1:5" x14ac:dyDescent="0.2">
      <c r="A6270">
        <v>6209</v>
      </c>
      <c r="B6270" s="1232">
        <f>'Acct Summary 7-8'!F82</f>
        <v>164343</v>
      </c>
      <c r="D6270" s="14" t="str">
        <f t="shared" si="96"/>
        <v>Error?</v>
      </c>
      <c r="E6270" s="14" t="s">
        <v>209</v>
      </c>
    </row>
    <row r="6271" spans="1:5" x14ac:dyDescent="0.2">
      <c r="A6271">
        <v>6210</v>
      </c>
      <c r="B6271" s="1232">
        <f>'Acct Summary 7-8'!G82</f>
        <v>17866</v>
      </c>
      <c r="D6271" s="14" t="str">
        <f t="shared" ref="D6271:D6334" si="97">IF(ISBLANK(B6271),"OK",IF(A6271-B6271=0,"OK","Error?"))</f>
        <v>Error?</v>
      </c>
      <c r="E6271" s="14" t="s">
        <v>209</v>
      </c>
    </row>
    <row r="6272" spans="1:5" x14ac:dyDescent="0.2">
      <c r="A6272">
        <v>6211</v>
      </c>
      <c r="B6272" s="1232">
        <f>'Acct Summary 7-8'!H82</f>
        <v>46</v>
      </c>
      <c r="D6272" s="14" t="str">
        <f t="shared" si="97"/>
        <v>Error?</v>
      </c>
      <c r="E6272" s="14" t="s">
        <v>209</v>
      </c>
    </row>
    <row r="6273" spans="1:5" x14ac:dyDescent="0.2">
      <c r="A6273">
        <v>6212</v>
      </c>
      <c r="B6273" s="1232">
        <f>'Acct Summary 7-8'!I82</f>
        <v>30995</v>
      </c>
      <c r="D6273" s="14" t="str">
        <f t="shared" si="97"/>
        <v>Error?</v>
      </c>
      <c r="E6273" s="14" t="s">
        <v>209</v>
      </c>
    </row>
    <row r="6274" spans="1:5" x14ac:dyDescent="0.2">
      <c r="A6274">
        <v>6213</v>
      </c>
      <c r="B6274" s="1232">
        <f>'Acct Summary 7-8'!J82</f>
        <v>8147</v>
      </c>
      <c r="D6274" s="14" t="str">
        <f t="shared" si="97"/>
        <v>Error?</v>
      </c>
      <c r="E6274" s="14" t="s">
        <v>209</v>
      </c>
    </row>
    <row r="6275" spans="1:5" x14ac:dyDescent="0.2">
      <c r="A6275">
        <v>6214</v>
      </c>
      <c r="B6275" s="1232">
        <f>'Acct Summary 7-8'!K82</f>
        <v>8206</v>
      </c>
      <c r="D6275" s="14" t="str">
        <f t="shared" si="97"/>
        <v>Error?</v>
      </c>
      <c r="E6275" s="14" t="s">
        <v>209</v>
      </c>
    </row>
    <row r="6276" spans="1:5" x14ac:dyDescent="0.2">
      <c r="A6276">
        <v>6215</v>
      </c>
      <c r="B6276" s="1232">
        <f>'Acct Summary 7-8'!C83</f>
        <v>3.6586119088877371E-2</v>
      </c>
      <c r="D6276" s="14" t="str">
        <f t="shared" si="97"/>
        <v>Error?</v>
      </c>
      <c r="E6276" s="14" t="s">
        <v>209</v>
      </c>
    </row>
    <row r="6277" spans="1:5" x14ac:dyDescent="0.2">
      <c r="A6277">
        <v>6216</v>
      </c>
      <c r="B6277" s="1232">
        <f>'Acct Summary 7-8'!D83</f>
        <v>8.9934728474850761E-2</v>
      </c>
      <c r="D6277" s="14" t="str">
        <f t="shared" si="97"/>
        <v>Error?</v>
      </c>
      <c r="E6277" s="14" t="s">
        <v>209</v>
      </c>
    </row>
    <row r="6278" spans="1:5" x14ac:dyDescent="0.2">
      <c r="A6278">
        <v>6217</v>
      </c>
      <c r="B6278" s="1232">
        <f>'Acct Summary 7-8'!E83</f>
        <v>0.41714075977243531</v>
      </c>
      <c r="D6278" s="14" t="str">
        <f t="shared" si="97"/>
        <v>Error?</v>
      </c>
      <c r="E6278" s="14" t="s">
        <v>209</v>
      </c>
    </row>
    <row r="6279" spans="1:5" x14ac:dyDescent="0.2">
      <c r="A6279">
        <v>6218</v>
      </c>
      <c r="B6279" s="1232">
        <f>'Acct Summary 7-8'!F83</f>
        <v>0.14917597978345642</v>
      </c>
      <c r="D6279" s="14" t="str">
        <f t="shared" si="97"/>
        <v>Error?</v>
      </c>
      <c r="E6279" s="14" t="s">
        <v>209</v>
      </c>
    </row>
    <row r="6280" spans="1:5" x14ac:dyDescent="0.2">
      <c r="A6280">
        <v>6219</v>
      </c>
      <c r="B6280" s="1232">
        <f>'Acct Summary 7-8'!G83</f>
        <v>0.38965344267300606</v>
      </c>
      <c r="D6280" s="14" t="str">
        <f t="shared" si="97"/>
        <v>Error?</v>
      </c>
      <c r="E6280" s="14" t="s">
        <v>209</v>
      </c>
    </row>
    <row r="6281" spans="1:5" x14ac:dyDescent="0.2">
      <c r="A6281">
        <v>6220</v>
      </c>
      <c r="B6281" s="1232">
        <f>'Acct Summary 7-8'!H83</f>
        <v>8.7099767102796657E-4</v>
      </c>
      <c r="D6281" s="14" t="str">
        <f t="shared" si="97"/>
        <v>Error?</v>
      </c>
      <c r="E6281" s="14" t="s">
        <v>209</v>
      </c>
    </row>
    <row r="6282" spans="1:5" x14ac:dyDescent="0.2">
      <c r="A6282">
        <v>6221</v>
      </c>
      <c r="B6282" s="1232">
        <f>'Acct Summary 7-8'!I83</f>
        <v>1.1446401151028976E-2</v>
      </c>
      <c r="D6282" s="14" t="str">
        <f t="shared" si="97"/>
        <v>Error?</v>
      </c>
      <c r="E6282" s="14" t="s">
        <v>209</v>
      </c>
    </row>
    <row r="6283" spans="1:5" x14ac:dyDescent="0.2">
      <c r="A6283">
        <v>6222</v>
      </c>
      <c r="B6283" s="1232">
        <f>'Acct Summary 7-8'!J83</f>
        <v>0.33259848948765053</v>
      </c>
      <c r="D6283" s="14" t="str">
        <f t="shared" si="97"/>
        <v>Error?</v>
      </c>
      <c r="E6283" s="14" t="s">
        <v>209</v>
      </c>
    </row>
    <row r="6284" spans="1:5" x14ac:dyDescent="0.2">
      <c r="A6284">
        <v>6223</v>
      </c>
      <c r="B6284" s="1232">
        <f>'Acct Summary 7-8'!K83</f>
        <v>0.13200141556477818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8111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8111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7610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62112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8147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222711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677553</v>
      </c>
      <c r="D6880" s="14" t="str">
        <f t="shared" si="106"/>
        <v>Error?</v>
      </c>
    </row>
    <row r="6881" spans="1:4" x14ac:dyDescent="0.2">
      <c r="A6881">
        <v>6820</v>
      </c>
      <c r="B6881" s="1232">
        <f>'Expenditures 15-22'!K22</f>
        <v>677553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381</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381</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900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252</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1152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255402</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255402</v>
      </c>
      <c r="D6940" s="14" t="str">
        <f t="shared" si="107"/>
        <v>Error?</v>
      </c>
    </row>
    <row r="6941" spans="1:4" x14ac:dyDescent="0.2">
      <c r="A6941">
        <v>6880</v>
      </c>
      <c r="B6941" s="1232">
        <f>'Expenditures 15-22'!L52</f>
        <v>206000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1293</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1293</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949</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949</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3775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19230</v>
      </c>
      <c r="D6991" s="14" t="str">
        <f t="shared" si="108"/>
        <v>Error?</v>
      </c>
    </row>
    <row r="6992" spans="1:4" x14ac:dyDescent="0.2">
      <c r="A6992">
        <v>6931</v>
      </c>
      <c r="B6992" s="1232">
        <f>'Expenditures 15-22'!K90</f>
        <v>19230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19230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3775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8147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8147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197563</v>
      </c>
      <c r="D7263" s="14" t="str">
        <f t="shared" si="112"/>
        <v>Error?</v>
      </c>
    </row>
    <row r="7264" spans="1:4" x14ac:dyDescent="0.2">
      <c r="A7264">
        <f t="shared" si="113"/>
        <v>7203</v>
      </c>
      <c r="B7264" s="1232">
        <f>'Expenditures 15-22'!D17</f>
        <v>19548</v>
      </c>
      <c r="D7264" s="14" t="str">
        <f t="shared" si="112"/>
        <v>Error?</v>
      </c>
    </row>
    <row r="7265" spans="1:5" x14ac:dyDescent="0.2">
      <c r="A7265">
        <f t="shared" si="113"/>
        <v>7204</v>
      </c>
      <c r="B7265" s="1232">
        <f>'Expenditures 15-22'!E17</f>
        <v>2566</v>
      </c>
      <c r="D7265" s="14" t="str">
        <f t="shared" si="112"/>
        <v>Error?</v>
      </c>
    </row>
    <row r="7266" spans="1:5" x14ac:dyDescent="0.2">
      <c r="A7266">
        <f t="shared" si="113"/>
        <v>7205</v>
      </c>
      <c r="B7266" s="1232">
        <f>'Expenditures 15-22'!F17</f>
        <v>3034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463943</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463943</v>
      </c>
      <c r="D7609" s="14" t="str">
        <f t="shared" si="122"/>
        <v>Error?</v>
      </c>
      <c r="E7609" s="14" t="s">
        <v>20</v>
      </c>
    </row>
    <row r="7610" spans="1:5" x14ac:dyDescent="0.2">
      <c r="A7610">
        <f t="shared" si="123"/>
        <v>7549</v>
      </c>
      <c r="B7610" s="1232">
        <f>'Cap Outlay Deprec 27'!H9</f>
        <v>139275</v>
      </c>
      <c r="D7610" s="14" t="str">
        <f t="shared" si="122"/>
        <v>Error?</v>
      </c>
      <c r="E7610" s="14" t="s">
        <v>20</v>
      </c>
    </row>
    <row r="7611" spans="1:5" x14ac:dyDescent="0.2">
      <c r="A7611">
        <f t="shared" si="123"/>
        <v>7550</v>
      </c>
      <c r="B7611" s="1232">
        <f>'Cap Outlay Deprec 27'!I9</f>
        <v>18558</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157833</v>
      </c>
      <c r="D7613" s="14" t="str">
        <f t="shared" si="122"/>
        <v>Error?</v>
      </c>
      <c r="E7613" s="14" t="s">
        <v>20</v>
      </c>
    </row>
    <row r="7614" spans="1:5" x14ac:dyDescent="0.2">
      <c r="A7614">
        <f t="shared" si="123"/>
        <v>7553</v>
      </c>
      <c r="B7614" s="1232">
        <f>'Cap Outlay Deprec 27'!L9</f>
        <v>306110</v>
      </c>
      <c r="D7614" s="14" t="str">
        <f t="shared" si="122"/>
        <v>Error?</v>
      </c>
      <c r="E7614" s="14" t="s">
        <v>20</v>
      </c>
    </row>
    <row r="7615" spans="1:5" x14ac:dyDescent="0.2">
      <c r="A7615">
        <f t="shared" si="123"/>
        <v>7554</v>
      </c>
      <c r="B7615" s="1232">
        <f>'Cap Outlay Deprec 27'!C14</f>
        <v>480769</v>
      </c>
      <c r="D7615" s="14" t="str">
        <f t="shared" ref="D7615:D7678" si="124">IF(ISBLANK(B7615),"OK",IF(A7615-B7615=0,"OK","Error?"))</f>
        <v>Error?</v>
      </c>
      <c r="E7615" s="14" t="s">
        <v>20</v>
      </c>
    </row>
    <row r="7616" spans="1:5" x14ac:dyDescent="0.2">
      <c r="A7616">
        <f t="shared" si="123"/>
        <v>7555</v>
      </c>
      <c r="B7616" s="1232">
        <f>'Cap Outlay Deprec 27'!D14</f>
        <v>276214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756983</v>
      </c>
      <c r="D7618" s="14" t="str">
        <f t="shared" si="124"/>
        <v>Error?</v>
      </c>
      <c r="E7618" s="14" t="s">
        <v>20</v>
      </c>
    </row>
    <row r="7619" spans="1:5" x14ac:dyDescent="0.2">
      <c r="A7619">
        <f t="shared" si="123"/>
        <v>7558</v>
      </c>
      <c r="B7619" s="1232">
        <f>'Cap Outlay Deprec 27'!H14</f>
        <v>291567</v>
      </c>
      <c r="D7619" s="14" t="str">
        <f t="shared" si="124"/>
        <v>Error?</v>
      </c>
      <c r="E7619" s="14" t="s">
        <v>20</v>
      </c>
    </row>
    <row r="7620" spans="1:5" x14ac:dyDescent="0.2">
      <c r="A7620">
        <f t="shared" si="123"/>
        <v>7559</v>
      </c>
      <c r="B7620" s="1232">
        <f>'Cap Outlay Deprec 27'!I14</f>
        <v>209439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501006</v>
      </c>
      <c r="D7622" s="14" t="str">
        <f t="shared" si="124"/>
        <v>Error?</v>
      </c>
      <c r="E7622" s="14" t="s">
        <v>20</v>
      </c>
    </row>
    <row r="7623" spans="1:5" x14ac:dyDescent="0.2">
      <c r="A7623">
        <f t="shared" si="123"/>
        <v>7562</v>
      </c>
      <c r="B7623" s="1232">
        <f>'Cap Outlay Deprec 27'!L14</f>
        <v>255977</v>
      </c>
      <c r="D7623" s="14" t="str">
        <f t="shared" si="124"/>
        <v>Error?</v>
      </c>
      <c r="E7623" s="14" t="s">
        <v>20</v>
      </c>
    </row>
    <row r="7624" spans="1:5" x14ac:dyDescent="0.2">
      <c r="A7624">
        <f t="shared" si="123"/>
        <v>7563</v>
      </c>
      <c r="B7624" s="1232">
        <f>'Cap Outlay Deprec 27'!F17</f>
        <v>3775</v>
      </c>
      <c r="D7624" s="14" t="str">
        <f t="shared" si="124"/>
        <v>Error?</v>
      </c>
      <c r="E7624" s="14" t="s">
        <v>20</v>
      </c>
    </row>
    <row r="7625" spans="1:5" x14ac:dyDescent="0.2">
      <c r="A7625">
        <f t="shared" si="123"/>
        <v>7564</v>
      </c>
      <c r="B7625" s="1232">
        <f>'Cap Outlay Deprec 27'!I17</f>
        <v>377.5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1180127.5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62380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75907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138287</v>
      </c>
      <c r="D7719" s="14" t="str">
        <f t="shared" si="126"/>
        <v>Error?</v>
      </c>
      <c r="E7719" s="14" t="s">
        <v>988</v>
      </c>
    </row>
    <row r="7720" spans="1:6" x14ac:dyDescent="0.2">
      <c r="A7720">
        <v>7659</v>
      </c>
      <c r="B7720" s="1232">
        <f>'Rest Tax Levies-Tort Im 26'!H14</f>
        <v>8111</v>
      </c>
      <c r="D7720" s="14" t="str">
        <f t="shared" si="126"/>
        <v>Error?</v>
      </c>
      <c r="E7720" s="14" t="s">
        <v>988</v>
      </c>
    </row>
    <row r="7721" spans="1:6" x14ac:dyDescent="0.2">
      <c r="A7721">
        <v>7660</v>
      </c>
      <c r="B7721" s="1232">
        <f>'Rest Tax Levies-Tort Im 26'!K14</f>
        <v>138287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1838</v>
      </c>
    </row>
    <row r="7757" spans="1:6" x14ac:dyDescent="0.2">
      <c r="A7757">
        <v>7696</v>
      </c>
      <c r="B7757" s="1232">
        <f>'Aud Quest 2'!E85</f>
        <v>0</v>
      </c>
      <c r="D7757" s="14" t="str">
        <f t="shared" si="127"/>
        <v>Error?</v>
      </c>
      <c r="E7757" s="24" t="s">
        <v>1651</v>
      </c>
      <c r="F7757" t="s">
        <v>1838</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2016-11-01T13:12:12Z</cp:lastPrinted>
  <dcterms:created xsi:type="dcterms:W3CDTF">2003-10-29T19:06:34Z</dcterms:created>
  <dcterms:modified xsi:type="dcterms:W3CDTF">2016-11-18T22:16:38Z</dcterms:modified>
</cp:coreProperties>
</file>